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defaultThemeVersion="166925"/>
  <mc:AlternateContent xmlns:mc="http://schemas.openxmlformats.org/markup-compatibility/2006">
    <mc:Choice Requires="x15">
      <x15ac:absPath xmlns:x15ac="http://schemas.microsoft.com/office/spreadsheetml/2010/11/ac" url="C:\Users\EHS Consult\Documents\Georgi\UCM\Publications\RM Tools\Chapters\Chapter 8 Monitoring and Recording\"/>
    </mc:Choice>
  </mc:AlternateContent>
  <xr:revisionPtr revIDLastSave="0" documentId="13_ncr:1_{B7BC5232-D9B1-4305-A268-0F61D004BF2D}" xr6:coauthVersionLast="34" xr6:coauthVersionMax="34" xr10:uidLastSave="{00000000-0000-0000-0000-000000000000}"/>
  <bookViews>
    <workbookView xWindow="0" yWindow="0" windowWidth="20490" windowHeight="7530" xr2:uid="{00000000-000D-0000-FFFF-FFFF00000000}"/>
  </bookViews>
  <sheets>
    <sheet name="KPIs" sheetId="1" r:id="rId1"/>
    <sheet name="Leading Indicators" sheetId="2" r:id="rId2"/>
    <sheet name="Process CS" sheetId="7" r:id="rId3"/>
    <sheet name="ETOR" sheetId="6" r:id="rId4"/>
    <sheet name="Incident Rate" sheetId="3" r:id="rId5"/>
    <sheet name="Severity Measure" sheetId="4" r:id="rId6"/>
    <sheet name="EMR Use" sheetId="5" r:id="rId7"/>
  </sheets>
  <externalReferences>
    <externalReference r:id="rId8"/>
    <externalReference r:id="rId9"/>
    <externalReference r:id="rId10"/>
  </externalReferences>
  <definedNames>
    <definedName name="CategoryList">[1]!Categories[Category]</definedName>
    <definedName name="cfProblem" localSheetId="3">((MAX(IFERROR(MATCH({"a","a/r"},'[2]RACI Charts'!1:1,0),0))=0) +  (MAX(IFERROR(MATCH({"a/r","r","r/c"},'[2]RACI Charts'!1:1,0),0))=0)) * (COUNTA('[2]RACI Charts'!1:1)&gt;2)</definedName>
    <definedName name="cfProblem" localSheetId="2">((MAX(IFERROR(MATCH({"a","a/r"},'[2]RACI Charts'!1:1,0),0))=0) +  (MAX(IFERROR(MATCH({"a/r","r","r/c"},'[2]RACI Charts'!1:1,0),0))=0)) * (COUNTA('[2]RACI Charts'!1:1)&gt;2)</definedName>
    <definedName name="cfProblem">((MAX(IFERROR(MATCH({"a","a/r"},'[2]RACI Charts'!1:1,0),0))=0) +  (MAX(IFERROR(MATCH({"a/r","r","r/c"},'[2]RACI Charts'!1:1,0),0))=0)) * (COUNTA('[2]RACI Charts'!1:1)&gt;2)</definedName>
    <definedName name="EmployeeList">[1]!Employees[Employee]</definedName>
    <definedName name="FlagPercent">'[1]Project Tracker'!$F$2</definedName>
    <definedName name="lstToDoHighlights">'[3]Settings &amp; Calculations'!$E$5:$E$15</definedName>
    <definedName name="valHEnd">'[3]Settings &amp; Calculations'!$C$19</definedName>
    <definedName name="valHStart">'[3]Settings &amp; Calculations'!$C$18</definedName>
  </definedNames>
  <calcPr calcId="17901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13" i="7" l="1"/>
  <c r="V13" i="7" s="1"/>
  <c r="P11" i="7"/>
  <c r="P10" i="7"/>
  <c r="P13" i="7" l="1"/>
  <c r="I19" i="6"/>
  <c r="F19" i="6"/>
  <c r="J19" i="6" s="1"/>
  <c r="I18" i="6"/>
  <c r="F18" i="6"/>
  <c r="I17" i="6"/>
  <c r="I16" i="6"/>
  <c r="I15" i="6"/>
  <c r="F15" i="6"/>
  <c r="I14" i="6"/>
  <c r="I13" i="6"/>
  <c r="F13" i="6"/>
  <c r="J13" i="6" s="1"/>
  <c r="I12" i="6"/>
  <c r="I11" i="6"/>
  <c r="F11" i="6"/>
  <c r="J11" i="6" s="1"/>
  <c r="I10" i="6"/>
  <c r="I20" i="6" s="1"/>
  <c r="I9" i="6"/>
  <c r="I8" i="6"/>
  <c r="F8" i="6"/>
  <c r="J15" i="6" l="1"/>
  <c r="J18" i="6"/>
  <c r="F12" i="6"/>
  <c r="J12" i="6" s="1"/>
  <c r="F10" i="6"/>
  <c r="J10" i="6" s="1"/>
  <c r="F16" i="6"/>
  <c r="J16" i="6" s="1"/>
  <c r="F9" i="6"/>
  <c r="J9" i="6" s="1"/>
  <c r="F14" i="6"/>
  <c r="J14" i="6" s="1"/>
  <c r="F17" i="6"/>
  <c r="J17" i="6" s="1"/>
  <c r="J8" i="6"/>
  <c r="J20" i="6" s="1"/>
  <c r="F20" i="6" l="1"/>
  <c r="E23" i="5"/>
  <c r="E22" i="5"/>
  <c r="E16" i="5"/>
  <c r="E24" i="5" s="1"/>
  <c r="E15" i="5"/>
  <c r="E20" i="4"/>
  <c r="E14" i="3"/>
  <c r="H25" i="3"/>
  <c r="F35" i="2" l="1"/>
  <c r="F31" i="2"/>
  <c r="F27" i="2"/>
  <c r="F23" i="2"/>
  <c r="F19" i="2"/>
  <c r="F15" i="2"/>
  <c r="F11"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user</author>
  </authors>
  <commentList>
    <comment ref="R6" authorId="0" shapeId="0" xr:uid="{00000000-0006-0000-0200-000001000000}">
      <text>
        <r>
          <rPr>
            <b/>
            <sz val="8"/>
            <color indexed="81"/>
            <rFont val="Tahoma"/>
            <family val="2"/>
          </rPr>
          <t>GP: Work that customer would recognize as necessary to create the product or the service they are about to purchase.</t>
        </r>
      </text>
    </comment>
    <comment ref="V6" authorId="0" shapeId="0" xr:uid="{00000000-0006-0000-0200-000002000000}">
      <text>
        <r>
          <rPr>
            <b/>
            <sz val="8"/>
            <color indexed="81"/>
            <rFont val="Tahoma"/>
            <family val="2"/>
          </rPr>
          <t>GP: How long the process takes from start to end.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Tanner Christensen</author>
  </authors>
  <commentList>
    <comment ref="E15" authorId="0" shapeId="0" xr:uid="{00000000-0006-0000-0600-000001000000}">
      <text>
        <r>
          <rPr>
            <b/>
            <sz val="8"/>
            <color indexed="81"/>
            <rFont val="Tahoma"/>
            <family val="2"/>
          </rPr>
          <t>This is the amount effectively subtracted from the premium when you multiply Premium by EMR value (i.e. 66000*0.8) or 20% of the premium.</t>
        </r>
      </text>
    </comment>
    <comment ref="E22" authorId="0" shapeId="0" xr:uid="{00000000-0006-0000-0600-000002000000}">
      <text>
        <r>
          <rPr>
            <b/>
            <sz val="8"/>
            <color indexed="81"/>
            <rFont val="Tahoma"/>
            <family val="2"/>
          </rPr>
          <t>This is the amount effectively added to the premium when you multiply Premium by EMR value (i.e. 66000*1.2) or 20% of the premium.</t>
        </r>
      </text>
    </comment>
  </commentList>
</comments>
</file>

<file path=xl/sharedStrings.xml><?xml version="1.0" encoding="utf-8"?>
<sst xmlns="http://schemas.openxmlformats.org/spreadsheetml/2006/main" count="201" uniqueCount="160">
  <si>
    <t xml:space="preserve">Enter Project Name: </t>
  </si>
  <si>
    <t>Sample Calculation Methods for Performance Measures (Leading Indicators) -- Current Prevention Strategy</t>
  </si>
  <si>
    <t>Date:</t>
  </si>
  <si>
    <t>Prepared by:</t>
  </si>
  <si>
    <t xml:space="preserve"> </t>
  </si>
  <si>
    <t xml:space="preserve">Enter information into the table below to obtain leading the selected performance measures or leading indicators. "Leading or activities indicators measure the direct andindirect precursors to harm ... The value proposition for the use of leading indicators is that of prevention of loss or damage, whether to people, the environment or property." (International Council on Mining &amp; Metals at https://www.icmm.com/document/4800). These are some examples of leading indicators. Use those that are used/preferred by your organization. Leading indicators used by your organization may not adequately measure the performance of the strategy.  If not, consider creating such an indicator. </t>
  </si>
  <si>
    <t>Indicator Title</t>
  </si>
  <si>
    <t>Calculation Method</t>
  </si>
  <si>
    <t xml:space="preserve">Enter the following information in boxes below: </t>
  </si>
  <si>
    <t xml:space="preserve">Rate </t>
  </si>
  <si>
    <t xml:space="preserve">Management Commitment to Safety </t>
  </si>
  <si>
    <t>Number of Meetings with Senior Management:</t>
  </si>
  <si>
    <t>Safety Meetings Attended by Senior Management</t>
  </si>
  <si>
    <t>Number of Safety Meetings:</t>
  </si>
  <si>
    <t xml:space="preserve">Problem Identification </t>
  </si>
  <si>
    <t>Safety Promotion</t>
  </si>
  <si>
    <t xml:space="preserve">Safety Communication </t>
  </si>
  <si>
    <t xml:space="preserve">Safety Awareness </t>
  </si>
  <si>
    <t>Number of Near-Miss Incidents Investigated:</t>
  </si>
  <si>
    <t>Near-Miss Incidents Investigated</t>
  </si>
  <si>
    <t xml:space="preserve">Number of Near-Miss Incidents: </t>
  </si>
  <si>
    <t>Safety Responsiveness</t>
  </si>
  <si>
    <t>Number of Incident Reports:</t>
  </si>
  <si>
    <t xml:space="preserve">Note: Module 1B2 lists examples of methods and systems. Use those that are used/preferred by your organization. </t>
  </si>
  <si>
    <t>Number of Risks Identified:</t>
  </si>
  <si>
    <t>𝑁𝑢𝑚𝑏𝑒𝑟 𝑜𝑓 𝑅𝑖𝑠𝑘 𝐴𝑠𝑠𝑒𝑠𝑠𝑚𝑒𝑛𝑡𝑠 𝐶𝑜𝑚𝑝𝑙𝑒𝑡𝑒𝑑</t>
  </si>
  <si>
    <t>Risk Assessments Completion Rate</t>
  </si>
  <si>
    <t>Number of High Risk /HazardsTasks Inteventions Implemented:</t>
  </si>
  <si>
    <t>Number of High Risk Hazards/Tasks Inteventions Planned:</t>
  </si>
  <si>
    <t>High Risk Hazards/Tasks Interventions Implemented</t>
  </si>
  <si>
    <t>New Hires Orientations Completed on Schedule:</t>
  </si>
  <si>
    <t>Number of New Hires:</t>
  </si>
  <si>
    <t>New Hires Completing Orientation as Scheduled</t>
  </si>
  <si>
    <t>Source: BLS http://www.bls.gov/news.release/pdf/osh.pdf</t>
  </si>
  <si>
    <t>v. 1.0 / 5/17/08 ® 2008</t>
  </si>
  <si>
    <t>University of Central Missouri</t>
  </si>
  <si>
    <t>Department of Safety Sciences</t>
  </si>
  <si>
    <t>Developed by: Georgi Popov, Ph.D., QEP</t>
  </si>
  <si>
    <t>Hours worked by all your employees</t>
  </si>
  <si>
    <t>=</t>
  </si>
  <si>
    <t>x</t>
  </si>
  <si>
    <t>÷</t>
  </si>
  <si>
    <t>DART Incidence Rate</t>
  </si>
  <si>
    <t>column H or column I</t>
  </si>
  <si>
    <t>and illnesses with a checkmark in</t>
  </si>
  <si>
    <t>Total number of recordable injuries</t>
  </si>
  <si>
    <t>Using OSHA Form 300A</t>
  </si>
  <si>
    <r>
      <t xml:space="preserve"> </t>
    </r>
    <r>
      <rPr>
        <sz val="10"/>
        <color indexed="8"/>
        <rFont val="Arial"/>
        <family val="2"/>
      </rPr>
      <t xml:space="preserve">10,000 employees instead of 100, which increases the incident rates by a factor of 100. </t>
    </r>
    <r>
      <rPr>
        <sz val="10"/>
        <rFont val="Arial"/>
        <family val="2"/>
      </rPr>
      <t xml:space="preserve"> </t>
    </r>
  </si>
  <si>
    <r>
      <t xml:space="preserve"> </t>
    </r>
    <r>
      <rPr>
        <sz val="10"/>
        <color indexed="8"/>
        <rFont val="Arial"/>
        <family val="2"/>
      </rPr>
      <t xml:space="preserve">In reporting industry composite incident rates, the BLS sometimes uses a baseline of </t>
    </r>
    <r>
      <rPr>
        <sz val="10"/>
        <rFont val="Arial"/>
        <family val="2"/>
      </rPr>
      <t xml:space="preserve"> </t>
    </r>
  </si>
  <si>
    <t>IR =</t>
  </si>
  <si>
    <r>
      <t xml:space="preserve"> </t>
    </r>
    <r>
      <rPr>
        <sz val="10"/>
        <color indexed="8"/>
        <rFont val="Arial"/>
        <family val="2"/>
      </rPr>
      <t xml:space="preserve">4.3 </t>
    </r>
    <r>
      <rPr>
        <sz val="10"/>
        <rFont val="Arial"/>
        <family val="2"/>
      </rPr>
      <t xml:space="preserve"> </t>
    </r>
  </si>
  <si>
    <r>
      <t xml:space="preserve"> </t>
    </r>
    <r>
      <rPr>
        <sz val="10"/>
        <color indexed="8"/>
        <rFont val="Arial"/>
        <family val="2"/>
      </rPr>
      <t xml:space="preserve">Services </t>
    </r>
    <r>
      <rPr>
        <sz val="10"/>
        <rFont val="Arial"/>
        <family val="2"/>
      </rPr>
      <t xml:space="preserve"> </t>
    </r>
  </si>
  <si>
    <r>
      <t xml:space="preserve"> </t>
    </r>
    <r>
      <rPr>
        <sz val="10"/>
        <color indexed="8"/>
        <rFont val="Arial"/>
        <family val="2"/>
      </rPr>
      <t xml:space="preserve">5.1 </t>
    </r>
    <r>
      <rPr>
        <sz val="10"/>
        <rFont val="Arial"/>
        <family val="2"/>
      </rPr>
      <t xml:space="preserve"> </t>
    </r>
  </si>
  <si>
    <r>
      <t xml:space="preserve"> </t>
    </r>
    <r>
      <rPr>
        <sz val="10"/>
        <color indexed="8"/>
        <rFont val="Arial"/>
        <family val="2"/>
      </rPr>
      <t xml:space="preserve">Finance, insurance, and real estate </t>
    </r>
    <r>
      <rPr>
        <sz val="10"/>
        <rFont val="Arial"/>
        <family val="2"/>
      </rPr>
      <t xml:space="preserve"> </t>
    </r>
  </si>
  <si>
    <t># Employee Hours Worked =</t>
  </si>
  <si>
    <r>
      <t xml:space="preserve"> </t>
    </r>
    <r>
      <rPr>
        <sz val="10"/>
        <color indexed="8"/>
        <rFont val="Arial"/>
        <family val="2"/>
      </rPr>
      <t xml:space="preserve">Wholesale and retail trade </t>
    </r>
    <r>
      <rPr>
        <sz val="10"/>
        <rFont val="Arial"/>
        <family val="2"/>
      </rPr>
      <t xml:space="preserve"> </t>
    </r>
  </si>
  <si>
    <t># of Injuries/Illnesses =</t>
  </si>
  <si>
    <r>
      <t xml:space="preserve"> </t>
    </r>
    <r>
      <rPr>
        <sz val="10"/>
        <color indexed="8"/>
        <rFont val="Arial"/>
        <family val="2"/>
      </rPr>
      <t xml:space="preserve">5.8 </t>
    </r>
    <r>
      <rPr>
        <sz val="10"/>
        <rFont val="Arial"/>
        <family val="2"/>
      </rPr>
      <t xml:space="preserve"> </t>
    </r>
  </si>
  <si>
    <r>
      <t xml:space="preserve"> </t>
    </r>
    <r>
      <rPr>
        <sz val="10"/>
        <color indexed="8"/>
        <rFont val="Arial"/>
        <family val="2"/>
      </rPr>
      <t xml:space="preserve">Transportation and public utilities </t>
    </r>
    <r>
      <rPr>
        <sz val="10"/>
        <rFont val="Arial"/>
        <family val="2"/>
      </rPr>
      <t xml:space="preserve"> </t>
    </r>
  </si>
  <si>
    <r>
      <t xml:space="preserve"> </t>
    </r>
    <r>
      <rPr>
        <sz val="10"/>
        <color indexed="8"/>
        <rFont val="Arial"/>
        <family val="2"/>
      </rPr>
      <t xml:space="preserve">6.4 </t>
    </r>
    <r>
      <rPr>
        <sz val="10"/>
        <rFont val="Arial"/>
        <family val="2"/>
      </rPr>
      <t xml:space="preserve"> </t>
    </r>
  </si>
  <si>
    <r>
      <t xml:space="preserve"> </t>
    </r>
    <r>
      <rPr>
        <sz val="10"/>
        <color indexed="8"/>
        <rFont val="Arial"/>
        <family val="2"/>
      </rPr>
      <t xml:space="preserve">Manufacturing </t>
    </r>
    <r>
      <rPr>
        <sz val="10"/>
        <rFont val="Arial"/>
        <family val="2"/>
      </rPr>
      <t xml:space="preserve"> </t>
    </r>
  </si>
  <si>
    <r>
      <t xml:space="preserve"> </t>
    </r>
    <r>
      <rPr>
        <sz val="10"/>
        <color indexed="8"/>
        <rFont val="Arial"/>
        <family val="2"/>
      </rPr>
      <t xml:space="preserve">6.9 </t>
    </r>
    <r>
      <rPr>
        <sz val="10"/>
        <rFont val="Arial"/>
        <family val="2"/>
      </rPr>
      <t xml:space="preserve"> </t>
    </r>
  </si>
  <si>
    <r>
      <t xml:space="preserve"> </t>
    </r>
    <r>
      <rPr>
        <sz val="10"/>
        <color indexed="8"/>
        <rFont val="Arial"/>
        <family val="2"/>
      </rPr>
      <t xml:space="preserve">Construction </t>
    </r>
    <r>
      <rPr>
        <sz val="10"/>
        <rFont val="Arial"/>
        <family val="2"/>
      </rPr>
      <t xml:space="preserve"> </t>
    </r>
  </si>
  <si>
    <r>
      <t xml:space="preserve"> </t>
    </r>
    <r>
      <rPr>
        <sz val="10"/>
        <color indexed="8"/>
        <rFont val="Arial"/>
        <family val="2"/>
      </rPr>
      <t xml:space="preserve">3.8 </t>
    </r>
    <r>
      <rPr>
        <sz val="10"/>
        <rFont val="Arial"/>
        <family val="2"/>
      </rPr>
      <t xml:space="preserve"> </t>
    </r>
  </si>
  <si>
    <r>
      <t xml:space="preserve"> </t>
    </r>
    <r>
      <rPr>
        <sz val="10"/>
        <color indexed="8"/>
        <rFont val="Arial"/>
        <family val="2"/>
      </rPr>
      <t xml:space="preserve">Mining </t>
    </r>
    <r>
      <rPr>
        <sz val="10"/>
        <rFont val="Arial"/>
        <family val="2"/>
      </rPr>
      <t xml:space="preserve"> </t>
    </r>
  </si>
  <si>
    <t>Number of Employee Hours Worked</t>
  </si>
  <si>
    <t xml:space="preserve">Private industry 5.0 </t>
  </si>
  <si>
    <r>
      <t xml:space="preserve"> </t>
    </r>
    <r>
      <rPr>
        <sz val="10"/>
        <color indexed="8"/>
        <rFont val="Arial"/>
        <family val="2"/>
      </rPr>
      <t xml:space="preserve">6.0 </t>
    </r>
    <r>
      <rPr>
        <sz val="10"/>
        <rFont val="Arial"/>
        <family val="2"/>
      </rPr>
      <t xml:space="preserve"> </t>
    </r>
  </si>
  <si>
    <r>
      <t xml:space="preserve"> </t>
    </r>
    <r>
      <rPr>
        <sz val="10"/>
        <color indexed="8"/>
        <rFont val="Arial"/>
        <family val="2"/>
      </rPr>
      <t xml:space="preserve">Agriculture, forestry, and fishing </t>
    </r>
    <r>
      <rPr>
        <sz val="10"/>
        <rFont val="Arial"/>
        <family val="2"/>
      </rPr>
      <t xml:space="preserve"> </t>
    </r>
  </si>
  <si>
    <t>(Number of Injuries and Illnesses) * 200,000</t>
  </si>
  <si>
    <r>
      <t xml:space="preserve"> </t>
    </r>
    <r>
      <rPr>
        <sz val="10"/>
        <color indexed="8"/>
        <rFont val="Arial"/>
        <family val="2"/>
      </rPr>
      <t xml:space="preserve">Examples of industry composite incident rates reported by the BLS for 2002 are as follows: </t>
    </r>
    <r>
      <rPr>
        <sz val="10"/>
        <rFont val="Arial"/>
        <family val="2"/>
      </rPr>
      <t xml:space="preserve"> </t>
    </r>
  </si>
  <si>
    <t>*A statistic used to measure safety performance and compare the performance of different groups or employers</t>
  </si>
  <si>
    <t>Incident Rate (IR)</t>
  </si>
  <si>
    <t>Severity Measure</t>
  </si>
  <si>
    <t>*OSHA does not use a measure of severity of injury and illness cases. The</t>
  </si>
  <si>
    <t xml:space="preserve"> BLS reports a severity measure that is the median days away from work.</t>
  </si>
  <si>
    <t xml:space="preserve"> Some use a similar severity statistic, often called the severity measure (SM).</t>
  </si>
  <si>
    <t xml:space="preserve"> It is computed for composite or particular injury categories</t>
  </si>
  <si>
    <t>SM =</t>
  </si>
  <si>
    <t>(Sum of Days) * 200,000</t>
  </si>
  <si>
    <t>Hours of Employee Exposure</t>
  </si>
  <si>
    <t>*Sum of days may represent both days away from work and restricted work days.</t>
  </si>
  <si>
    <t>Sum of Days =</t>
  </si>
  <si>
    <t>Hours of Employee Exposure =</t>
  </si>
  <si>
    <t>Experience Modification Rate (EMR)</t>
  </si>
  <si>
    <t>*EMR compares worker' compensation claims (i.e. safety) to other employers</t>
  </si>
  <si>
    <t xml:space="preserve"> of similar size operating in the same type of business.  It is calculated using </t>
  </si>
  <si>
    <t xml:space="preserve"> 3 complete years of data ending one year prior to the effective date  of the </t>
  </si>
  <si>
    <r>
      <t>Example</t>
    </r>
    <r>
      <rPr>
        <i/>
        <sz val="10"/>
        <rFont val="Arial"/>
        <family val="2"/>
      </rPr>
      <t xml:space="preserve">: </t>
    </r>
  </si>
  <si>
    <t>Company A</t>
  </si>
  <si>
    <t>Class Code</t>
  </si>
  <si>
    <t>Payroll</t>
  </si>
  <si>
    <t>Rate Per $100</t>
  </si>
  <si>
    <t>Premium</t>
  </si>
  <si>
    <t>EMR =</t>
  </si>
  <si>
    <t>Modified Premium</t>
  </si>
  <si>
    <t>Company B</t>
  </si>
  <si>
    <t xml:space="preserve"> rating period.  For example, a 2017 rating would typically use data from 2013, </t>
  </si>
  <si>
    <t xml:space="preserve"> 2014 and 2015.</t>
  </si>
  <si>
    <t>Modified Premium Difference</t>
  </si>
  <si>
    <t xml:space="preserve"> Employee Turnover Rate</t>
  </si>
  <si>
    <t>Employee Turnover Rate</t>
  </si>
  <si>
    <t>Month</t>
  </si>
  <si>
    <t>Change in Rate</t>
  </si>
  <si>
    <t>Average Number of Employees</t>
  </si>
  <si>
    <t>Number of Employees Voluntary Leaving</t>
  </si>
  <si>
    <t>Turnover Rate</t>
  </si>
  <si>
    <t>January</t>
  </si>
  <si>
    <t>February</t>
  </si>
  <si>
    <t>March</t>
  </si>
  <si>
    <t>April</t>
  </si>
  <si>
    <t>May</t>
  </si>
  <si>
    <t>June</t>
  </si>
  <si>
    <t>July</t>
  </si>
  <si>
    <t>August</t>
  </si>
  <si>
    <t>September</t>
  </si>
  <si>
    <t>October</t>
  </si>
  <si>
    <t>November</t>
  </si>
  <si>
    <t>December</t>
  </si>
  <si>
    <t>Average</t>
  </si>
  <si>
    <r>
      <rPr>
        <b/>
        <sz val="11"/>
        <color theme="1"/>
        <rFont val="Calibri"/>
        <family val="2"/>
        <scheme val="minor"/>
      </rPr>
      <t>Note:</t>
    </r>
    <r>
      <rPr>
        <sz val="11"/>
        <color theme="1"/>
        <rFont val="Calibri"/>
        <family val="2"/>
        <scheme val="minor"/>
      </rPr>
      <t xml:space="preserve"> A positive change in rate indicates a reduction in the labor turnover rate, while a negative change indicates an increase in the labor turnover rate. </t>
    </r>
  </si>
  <si>
    <t>Before SH&amp;E Strategy</t>
  </si>
  <si>
    <t>After SH&amp;E Strategy</t>
  </si>
  <si>
    <t>Process Current State</t>
  </si>
  <si>
    <t>Time min</t>
  </si>
  <si>
    <t>*Compare the amount of Value-Add Time to Total Lead Time</t>
  </si>
  <si>
    <t>Position  Delivery Truck</t>
  </si>
  <si>
    <t>Process Cycle Efficiency (PCE)=Value Add Time (VAT)/Total Lead Time (TLT)</t>
  </si>
  <si>
    <t>Process completed</t>
  </si>
  <si>
    <t>VAT</t>
  </si>
  <si>
    <t>TLT</t>
  </si>
  <si>
    <t>PCE =</t>
  </si>
  <si>
    <t>Value Add Time (VAT)</t>
  </si>
  <si>
    <t>Deliver parts to shipping</t>
  </si>
  <si>
    <t>Total Lead Time (TLT)</t>
  </si>
  <si>
    <t>Value Add Time (VAT) =</t>
  </si>
  <si>
    <t>Total Lead Time (TLT) =</t>
  </si>
  <si>
    <t>Time to complete the operation in min.</t>
  </si>
  <si>
    <t>Unload raw materials</t>
  </si>
  <si>
    <t>Store raw materials</t>
  </si>
  <si>
    <t>Deliver materials to weld station</t>
  </si>
  <si>
    <t>Adjust weld station</t>
  </si>
  <si>
    <t>Weld exhaust system</t>
  </si>
  <si>
    <t>Cool the parts</t>
  </si>
  <si>
    <t xml:space="preserve">                        Exhaust System Welding</t>
  </si>
  <si>
    <t>Sum VAT</t>
  </si>
  <si>
    <t>Sum TLT</t>
  </si>
  <si>
    <t>𝑁𝑢𝑚𝑏𝑒𝑟 𝑜𝑓 𝐸𝑚𝑒𝑟𝑔𝑒𝑛𝑐𝑦 𝐸𝑥𝑐𝑒𝑟𝑐𝑖𝑠𝑒𝑠 𝐶𝑜𝑚𝑝𝑙𝑒𝑡𝑒𝑑 𝑜𝑛 𝑇𝑖𝑚𝑒</t>
  </si>
  <si>
    <t>𝑁𝑢𝑚𝑏𝑒𝑟 𝑜𝑓 𝐸𝑚𝑒𝑟𝑔𝑒𝑛𝑐𝑦 𝐸𝑥𝑐𝑒𝑟𝑐𝑖𝑠𝑒𝑠 𝑃𝑙𝑎𝑛𝑛𝑒𝑑</t>
  </si>
  <si>
    <t>Emergency Excercises Completion</t>
  </si>
  <si>
    <t>Number of Incident Reports with Root Cause Analysis Completed:</t>
  </si>
  <si>
    <t>Incident Reports with Root Cause Analysis Completed</t>
  </si>
  <si>
    <t xml:space="preserve">KPIs Leading and Lagging Indicators </t>
  </si>
  <si>
    <t>Click on Main Menu</t>
  </si>
  <si>
    <t>to come back here</t>
  </si>
  <si>
    <t>KPIs</t>
  </si>
  <si>
    <t>Problem Assessment</t>
  </si>
  <si>
    <t xml:space="preserve">Developed by: Georgi Popov, Ph.D., QEP, SMS, ARM; and Bruce Lyon, CSP, PE, ARM, CHMM </t>
  </si>
  <si>
    <t>University of Central Missouri and Hays Companies of Kansas City</t>
  </si>
  <si>
    <t>v. 1.0 / 1/1/18 ® 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</si>
</sst>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6" formatCode="&quot;$&quot;#,##0_);[Red]\(&quot;$&quot;#,##0\)"/>
    <numFmt numFmtId="164" formatCode="&quot;$&quot;#,##0"/>
    <numFmt numFmtId="165" formatCode="&quot;$&quot;#,##0.00"/>
    <numFmt numFmtId="166" formatCode="0.0%"/>
    <numFmt numFmtId="167" formatCode="0.0"/>
  </numFmts>
  <fonts count="30" x14ac:knownFonts="1">
    <font>
      <sz val="11"/>
      <color theme="1"/>
      <name val="Calibri"/>
      <family val="2"/>
      <scheme val="minor"/>
    </font>
    <font>
      <sz val="11"/>
      <color theme="1"/>
      <name val="Calibri"/>
      <family val="2"/>
      <scheme val="minor"/>
    </font>
    <font>
      <b/>
      <sz val="11"/>
      <color theme="1"/>
      <name val="Calibri"/>
      <family val="2"/>
      <scheme val="minor"/>
    </font>
    <font>
      <b/>
      <sz val="12"/>
      <color indexed="9"/>
      <name val="Calibri"/>
      <family val="2"/>
      <scheme val="minor"/>
    </font>
    <font>
      <b/>
      <sz val="14"/>
      <color theme="1"/>
      <name val="Calibri"/>
      <family val="2"/>
      <scheme val="minor"/>
    </font>
    <font>
      <sz val="10"/>
      <color rgb="FFC00000"/>
      <name val="Calibri"/>
      <family val="2"/>
      <scheme val="minor"/>
    </font>
    <font>
      <b/>
      <sz val="11"/>
      <name val="Calibri"/>
      <family val="2"/>
      <scheme val="minor"/>
    </font>
    <font>
      <sz val="11"/>
      <name val="Calibri"/>
      <family val="2"/>
      <scheme val="minor"/>
    </font>
    <font>
      <u/>
      <sz val="11"/>
      <color theme="1"/>
      <name val="Calibri"/>
      <family val="2"/>
      <scheme val="minor"/>
    </font>
    <font>
      <sz val="10"/>
      <name val="Arial"/>
      <family val="2"/>
    </font>
    <font>
      <b/>
      <sz val="10"/>
      <name val="Arial"/>
      <family val="2"/>
    </font>
    <font>
      <sz val="14"/>
      <name val="Arial"/>
      <family val="2"/>
    </font>
    <font>
      <sz val="12"/>
      <name val="Times New Roman"/>
      <family val="1"/>
    </font>
    <font>
      <b/>
      <sz val="12"/>
      <name val="Arial"/>
      <family val="2"/>
    </font>
    <font>
      <b/>
      <sz val="15"/>
      <name val="Arial"/>
      <family val="2"/>
    </font>
    <font>
      <sz val="10"/>
      <color indexed="8"/>
      <name val="Arial"/>
      <family val="2"/>
    </font>
    <font>
      <u/>
      <sz val="16"/>
      <name val="Arial"/>
      <family val="2"/>
    </font>
    <font>
      <b/>
      <u/>
      <sz val="16"/>
      <color indexed="18"/>
      <name val="Arial"/>
      <family val="2"/>
    </font>
    <font>
      <sz val="16"/>
      <name val="Arial"/>
      <family val="2"/>
    </font>
    <font>
      <i/>
      <u/>
      <sz val="10"/>
      <name val="Arial"/>
      <family val="2"/>
    </font>
    <font>
      <i/>
      <sz val="10"/>
      <name val="Arial"/>
      <family val="2"/>
    </font>
    <font>
      <b/>
      <i/>
      <sz val="10"/>
      <name val="Arial"/>
      <family val="2"/>
    </font>
    <font>
      <sz val="10"/>
      <color indexed="10"/>
      <name val="Arial"/>
      <family val="2"/>
    </font>
    <font>
      <b/>
      <sz val="8"/>
      <color indexed="81"/>
      <name val="Tahoma"/>
      <family val="2"/>
    </font>
    <font>
      <b/>
      <sz val="14"/>
      <color theme="0"/>
      <name val="Calibri"/>
      <family val="2"/>
      <scheme val="minor"/>
    </font>
    <font>
      <b/>
      <sz val="11"/>
      <color theme="1"/>
      <name val="Algerian"/>
      <family val="5"/>
    </font>
    <font>
      <sz val="7"/>
      <name val="Arial"/>
      <family val="2"/>
    </font>
    <font>
      <b/>
      <sz val="7"/>
      <color rgb="FFC00000"/>
      <name val="Arial"/>
      <family val="2"/>
    </font>
    <font>
      <sz val="14"/>
      <color theme="1"/>
      <name val="Times New Roman"/>
      <family val="1"/>
    </font>
    <font>
      <sz val="12"/>
      <color theme="1"/>
      <name val="Times New Roman"/>
      <family val="1"/>
    </font>
  </fonts>
  <fills count="23">
    <fill>
      <patternFill patternType="none"/>
    </fill>
    <fill>
      <patternFill patternType="gray125"/>
    </fill>
    <fill>
      <patternFill patternType="solid">
        <fgColor indexed="61"/>
        <bgColor indexed="64"/>
      </patternFill>
    </fill>
    <fill>
      <patternFill patternType="solid">
        <fgColor theme="7" tint="0.39997558519241921"/>
        <bgColor indexed="64"/>
      </patternFill>
    </fill>
    <fill>
      <patternFill patternType="solid">
        <fgColor theme="0"/>
        <bgColor indexed="64"/>
      </patternFill>
    </fill>
    <fill>
      <patternFill patternType="solid">
        <fgColor theme="8" tint="0.59999389629810485"/>
        <bgColor indexed="64"/>
      </patternFill>
    </fill>
    <fill>
      <patternFill patternType="solid">
        <fgColor theme="9" tint="0.79998168889431442"/>
        <bgColor indexed="64"/>
      </patternFill>
    </fill>
    <fill>
      <patternFill patternType="solid">
        <fgColor indexed="41"/>
        <bgColor indexed="64"/>
      </patternFill>
    </fill>
    <fill>
      <patternFill patternType="solid">
        <fgColor theme="0" tint="-4.9989318521683403E-2"/>
        <bgColor indexed="64"/>
      </patternFill>
    </fill>
    <fill>
      <patternFill patternType="solid">
        <fgColor theme="2" tint="-9.9978637043366805E-2"/>
        <bgColor indexed="64"/>
      </patternFill>
    </fill>
    <fill>
      <patternFill patternType="solid">
        <fgColor theme="0" tint="-0.249977111117893"/>
        <bgColor indexed="64"/>
      </patternFill>
    </fill>
    <fill>
      <patternFill patternType="solid">
        <fgColor indexed="13"/>
        <bgColor indexed="64"/>
      </patternFill>
    </fill>
    <fill>
      <patternFill patternType="solid">
        <fgColor indexed="9"/>
        <bgColor indexed="64"/>
      </patternFill>
    </fill>
    <fill>
      <patternFill patternType="solid">
        <fgColor indexed="43"/>
        <bgColor indexed="64"/>
      </patternFill>
    </fill>
    <fill>
      <patternFill patternType="solid">
        <fgColor indexed="44"/>
        <bgColor indexed="64"/>
      </patternFill>
    </fill>
    <fill>
      <patternFill patternType="solid">
        <fgColor indexed="46"/>
        <bgColor indexed="64"/>
      </patternFill>
    </fill>
    <fill>
      <patternFill patternType="solid">
        <fgColor indexed="22"/>
        <bgColor indexed="64"/>
      </patternFill>
    </fill>
    <fill>
      <patternFill patternType="solid">
        <fgColor rgb="FF993366"/>
        <bgColor indexed="64"/>
      </patternFill>
    </fill>
    <fill>
      <patternFill patternType="solid">
        <fgColor rgb="FFFFFF00"/>
        <bgColor indexed="64"/>
      </patternFill>
    </fill>
    <fill>
      <patternFill patternType="solid">
        <fgColor rgb="FF66FF66"/>
        <bgColor indexed="64"/>
      </patternFill>
    </fill>
    <fill>
      <patternFill patternType="solid">
        <fgColor rgb="FFCCFFFF"/>
        <bgColor indexed="64"/>
      </patternFill>
    </fill>
    <fill>
      <patternFill patternType="solid">
        <fgColor rgb="FF66FF99"/>
        <bgColor indexed="64"/>
      </patternFill>
    </fill>
    <fill>
      <patternFill patternType="solid">
        <fgColor rgb="FFFFC000"/>
        <bgColor indexed="64"/>
      </patternFill>
    </fill>
  </fills>
  <borders count="57">
    <border>
      <left/>
      <right/>
      <top/>
      <bottom/>
      <diagonal/>
    </border>
    <border>
      <left style="medium">
        <color indexed="64"/>
      </left>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bottom/>
      <diagonal/>
    </border>
    <border>
      <left/>
      <right style="medium">
        <color indexed="64"/>
      </right>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3">
    <xf numFmtId="0" fontId="0" fillId="0" borderId="0"/>
    <xf numFmtId="9" fontId="1" fillId="0" borderId="0" applyFont="0" applyFill="0" applyBorder="0" applyAlignment="0" applyProtection="0"/>
    <xf numFmtId="0" fontId="9" fillId="0" borderId="0"/>
  </cellStyleXfs>
  <cellXfs count="262">
    <xf numFmtId="0" fontId="0" fillId="0" borderId="0" xfId="0"/>
    <xf numFmtId="0" fontId="3" fillId="2" borderId="1" xfId="0" applyFont="1" applyFill="1" applyBorder="1" applyAlignment="1" applyProtection="1">
      <alignment horizontal="center" vertical="center" wrapText="1"/>
      <protection locked="0"/>
    </xf>
    <xf numFmtId="0" fontId="0" fillId="0" borderId="0" xfId="0" applyFont="1" applyAlignment="1">
      <alignment horizontal="left" vertical="center"/>
    </xf>
    <xf numFmtId="0" fontId="5" fillId="4" borderId="0" xfId="0" applyFont="1" applyFill="1" applyBorder="1" applyAlignment="1" applyProtection="1">
      <alignment horizontal="left" vertical="center" wrapText="1"/>
      <protection locked="0"/>
    </xf>
    <xf numFmtId="0" fontId="2" fillId="6" borderId="8" xfId="0" applyFont="1" applyFill="1" applyBorder="1" applyAlignment="1">
      <alignment horizontal="left" vertical="center"/>
    </xf>
    <xf numFmtId="0" fontId="6" fillId="7" borderId="10" xfId="0" applyFont="1" applyFill="1" applyBorder="1" applyAlignment="1">
      <alignment horizontal="left" vertical="center"/>
    </xf>
    <xf numFmtId="0" fontId="0" fillId="0" borderId="0" xfId="0" applyAlignment="1">
      <alignment horizontal="center" vertical="center"/>
    </xf>
    <xf numFmtId="0" fontId="0" fillId="0" borderId="19" xfId="0" applyBorder="1" applyAlignment="1">
      <alignment horizontal="center" vertical="center"/>
    </xf>
    <xf numFmtId="0" fontId="0" fillId="0" borderId="20" xfId="0" applyBorder="1"/>
    <xf numFmtId="0" fontId="0" fillId="0" borderId="19" xfId="0" applyBorder="1"/>
    <xf numFmtId="0" fontId="0" fillId="0" borderId="28" xfId="0" applyBorder="1"/>
    <xf numFmtId="0" fontId="0" fillId="0" borderId="29" xfId="0" applyBorder="1"/>
    <xf numFmtId="0" fontId="0" fillId="0" borderId="0" xfId="0" applyBorder="1" applyAlignment="1">
      <alignment horizontal="center" vertical="center"/>
    </xf>
    <xf numFmtId="0" fontId="0" fillId="0" borderId="31" xfId="0" applyBorder="1"/>
    <xf numFmtId="0" fontId="0" fillId="6" borderId="32" xfId="0" applyFill="1" applyBorder="1"/>
    <xf numFmtId="9" fontId="0" fillId="10" borderId="2" xfId="1" quotePrefix="1" applyFont="1" applyFill="1" applyBorder="1" applyAlignment="1">
      <alignment horizontal="center" vertical="center"/>
    </xf>
    <xf numFmtId="0" fontId="0" fillId="0" borderId="30" xfId="0" applyBorder="1"/>
    <xf numFmtId="0" fontId="0" fillId="0" borderId="32" xfId="0" applyFill="1" applyBorder="1"/>
    <xf numFmtId="0" fontId="0" fillId="0" borderId="0" xfId="0" applyBorder="1"/>
    <xf numFmtId="0" fontId="0" fillId="0" borderId="3" xfId="0" applyBorder="1" applyAlignment="1">
      <alignment horizontal="center" vertical="center"/>
    </xf>
    <xf numFmtId="0" fontId="0" fillId="0" borderId="34" xfId="0" applyBorder="1"/>
    <xf numFmtId="0" fontId="0" fillId="0" borderId="35" xfId="0" applyBorder="1"/>
    <xf numFmtId="0" fontId="0" fillId="0" borderId="2" xfId="1" quotePrefix="1" applyNumberFormat="1" applyFont="1" applyFill="1" applyBorder="1" applyAlignment="1">
      <alignment horizontal="center" vertical="center"/>
    </xf>
    <xf numFmtId="0" fontId="0" fillId="0" borderId="4" xfId="0" applyBorder="1"/>
    <xf numFmtId="0" fontId="0" fillId="0" borderId="0" xfId="0" applyFont="1" applyBorder="1" applyAlignment="1">
      <alignment horizontal="center" vertical="center"/>
    </xf>
    <xf numFmtId="9" fontId="0" fillId="10" borderId="0" xfId="1" quotePrefix="1" applyFont="1" applyFill="1" applyBorder="1" applyAlignment="1">
      <alignment horizontal="center" vertical="center"/>
    </xf>
    <xf numFmtId="0" fontId="0" fillId="0" borderId="32" xfId="0" applyBorder="1"/>
    <xf numFmtId="0" fontId="0" fillId="0" borderId="0" xfId="0" quotePrefix="1" applyFont="1" applyFill="1" applyBorder="1" applyAlignment="1">
      <alignment horizontal="center" vertical="center"/>
    </xf>
    <xf numFmtId="0" fontId="0" fillId="0" borderId="29" xfId="0" applyBorder="1" applyAlignment="1">
      <alignment vertical="top" wrapText="1"/>
    </xf>
    <xf numFmtId="0" fontId="0" fillId="0" borderId="3" xfId="0" applyFont="1" applyBorder="1" applyAlignment="1">
      <alignment horizontal="center" vertical="center"/>
    </xf>
    <xf numFmtId="0" fontId="0" fillId="0" borderId="37" xfId="0" applyBorder="1"/>
    <xf numFmtId="0" fontId="0" fillId="0" borderId="2" xfId="0" applyBorder="1"/>
    <xf numFmtId="0" fontId="0" fillId="0" borderId="4" xfId="0" applyBorder="1" applyAlignment="1">
      <alignment vertical="top" wrapText="1"/>
    </xf>
    <xf numFmtId="9" fontId="0" fillId="10" borderId="0" xfId="1" quotePrefix="1" applyFont="1" applyFill="1" applyBorder="1" applyAlignment="1">
      <alignment horizontal="left" vertical="center"/>
    </xf>
    <xf numFmtId="0" fontId="8" fillId="0" borderId="0" xfId="0" applyFont="1" applyBorder="1" applyAlignment="1">
      <alignment horizontal="center" vertical="center"/>
    </xf>
    <xf numFmtId="0" fontId="0" fillId="0" borderId="31" xfId="0" applyFont="1" applyBorder="1"/>
    <xf numFmtId="0" fontId="8" fillId="0" borderId="32" xfId="0" applyFont="1" applyBorder="1"/>
    <xf numFmtId="0" fontId="0" fillId="0" borderId="0" xfId="0" quotePrefix="1" applyFont="1" applyFill="1" applyBorder="1" applyAlignment="1">
      <alignment horizontal="left" vertical="center"/>
    </xf>
    <xf numFmtId="0" fontId="8" fillId="0" borderId="3" xfId="0" applyFont="1" applyBorder="1" applyAlignment="1">
      <alignment horizontal="center" vertical="center"/>
    </xf>
    <xf numFmtId="0" fontId="8" fillId="0" borderId="34" xfId="0" applyFont="1" applyBorder="1"/>
    <xf numFmtId="0" fontId="8" fillId="0" borderId="37" xfId="0" applyFont="1" applyBorder="1"/>
    <xf numFmtId="0" fontId="0" fillId="0" borderId="2" xfId="0" applyFont="1" applyBorder="1"/>
    <xf numFmtId="0" fontId="8" fillId="0" borderId="31" xfId="0" applyFont="1" applyBorder="1"/>
    <xf numFmtId="0" fontId="8" fillId="0" borderId="0" xfId="0" applyFont="1" applyBorder="1"/>
    <xf numFmtId="0" fontId="0" fillId="0" borderId="0" xfId="0" applyFont="1" applyBorder="1"/>
    <xf numFmtId="0" fontId="0" fillId="0" borderId="29" xfId="0" applyFont="1" applyBorder="1" applyAlignment="1">
      <alignment vertical="top" wrapText="1"/>
    </xf>
    <xf numFmtId="0" fontId="0" fillId="0" borderId="4" xfId="0" applyBorder="1" applyAlignment="1">
      <alignment wrapText="1"/>
    </xf>
    <xf numFmtId="0" fontId="0" fillId="0" borderId="29" xfId="0" applyBorder="1" applyAlignment="1">
      <alignment wrapText="1"/>
    </xf>
    <xf numFmtId="0" fontId="0" fillId="0" borderId="3" xfId="0" applyBorder="1"/>
    <xf numFmtId="0" fontId="0" fillId="0" borderId="4" xfId="0" applyBorder="1" applyAlignment="1">
      <alignment horizontal="left" vertical="top" wrapText="1"/>
    </xf>
    <xf numFmtId="0" fontId="0" fillId="0" borderId="29" xfId="0" applyBorder="1" applyAlignment="1">
      <alignment horizontal="left" vertical="top" wrapText="1"/>
    </xf>
    <xf numFmtId="0" fontId="0" fillId="0" borderId="31" xfId="0" applyFill="1" applyBorder="1" applyAlignment="1">
      <alignment vertical="top" wrapText="1"/>
    </xf>
    <xf numFmtId="9" fontId="0" fillId="0" borderId="0" xfId="1" quotePrefix="1" applyFont="1" applyFill="1" applyBorder="1" applyAlignment="1">
      <alignment horizontal="left" vertical="center"/>
    </xf>
    <xf numFmtId="0" fontId="0" fillId="0" borderId="24" xfId="0" applyBorder="1" applyAlignment="1">
      <alignment horizontal="center" vertical="center"/>
    </xf>
    <xf numFmtId="0" fontId="0" fillId="0" borderId="25" xfId="0" applyFill="1" applyBorder="1" applyAlignment="1">
      <alignment vertical="top" wrapText="1"/>
    </xf>
    <xf numFmtId="0" fontId="0" fillId="0" borderId="24" xfId="0" applyBorder="1"/>
    <xf numFmtId="0" fontId="9" fillId="7" borderId="0" xfId="2" applyFill="1"/>
    <xf numFmtId="0" fontId="9" fillId="0" borderId="0" xfId="2"/>
    <xf numFmtId="0" fontId="9" fillId="7" borderId="0" xfId="2" applyFill="1" applyAlignment="1">
      <alignment horizontal="center" vertical="center"/>
    </xf>
    <xf numFmtId="0" fontId="11" fillId="7" borderId="0" xfId="2" applyFont="1" applyFill="1" applyAlignment="1">
      <alignment horizontal="center" vertical="center"/>
    </xf>
    <xf numFmtId="3" fontId="12" fillId="7" borderId="0" xfId="2" applyNumberFormat="1" applyFont="1" applyFill="1" applyAlignment="1">
      <alignment horizontal="center" vertical="center"/>
    </xf>
    <xf numFmtId="0" fontId="13" fillId="7" borderId="0" xfId="2" applyFont="1" applyFill="1" applyBorder="1" applyAlignment="1">
      <alignment horizontal="center" vertical="center"/>
    </xf>
    <xf numFmtId="0" fontId="9" fillId="7" borderId="0" xfId="2" applyFill="1" applyBorder="1"/>
    <xf numFmtId="0" fontId="10" fillId="7" borderId="0" xfId="2" applyFont="1" applyFill="1"/>
    <xf numFmtId="0" fontId="13" fillId="7" borderId="0" xfId="2" applyFont="1" applyFill="1"/>
    <xf numFmtId="0" fontId="13" fillId="7" borderId="40" xfId="2" applyFont="1" applyFill="1" applyBorder="1" applyAlignment="1">
      <alignment horizontal="center"/>
    </xf>
    <xf numFmtId="0" fontId="13" fillId="13" borderId="40" xfId="2" applyFont="1" applyFill="1" applyBorder="1" applyAlignment="1">
      <alignment horizontal="right"/>
    </xf>
    <xf numFmtId="0" fontId="9" fillId="11" borderId="40" xfId="2" applyFill="1" applyBorder="1" applyAlignment="1">
      <alignment horizontal="center"/>
    </xf>
    <xf numFmtId="0" fontId="9" fillId="7" borderId="41" xfId="2" applyFill="1" applyBorder="1"/>
    <xf numFmtId="0" fontId="9" fillId="7" borderId="3" xfId="2" applyFill="1" applyBorder="1"/>
    <xf numFmtId="0" fontId="9" fillId="7" borderId="2" xfId="2" applyFill="1" applyBorder="1"/>
    <xf numFmtId="0" fontId="10" fillId="7" borderId="42" xfId="2" applyFont="1" applyFill="1" applyBorder="1" applyAlignment="1"/>
    <xf numFmtId="0" fontId="9" fillId="7" borderId="43" xfId="2" applyFill="1" applyBorder="1"/>
    <xf numFmtId="0" fontId="9" fillId="7" borderId="44" xfId="2" applyFill="1" applyBorder="1"/>
    <xf numFmtId="0" fontId="9" fillId="7" borderId="45" xfId="2" applyFill="1" applyBorder="1"/>
    <xf numFmtId="0" fontId="16" fillId="7" borderId="0" xfId="2" applyFont="1" applyFill="1"/>
    <xf numFmtId="0" fontId="18" fillId="7" borderId="0" xfId="2" applyFont="1" applyFill="1"/>
    <xf numFmtId="0" fontId="9" fillId="7" borderId="0" xfId="2" applyFont="1" applyFill="1"/>
    <xf numFmtId="0" fontId="9" fillId="7" borderId="0" xfId="2" applyFill="1" applyAlignment="1">
      <alignment horizontal="left"/>
    </xf>
    <xf numFmtId="0" fontId="9" fillId="7" borderId="42" xfId="2" applyFill="1" applyBorder="1"/>
    <xf numFmtId="0" fontId="9" fillId="11" borderId="40" xfId="2" applyFill="1" applyBorder="1"/>
    <xf numFmtId="0" fontId="9" fillId="11" borderId="40" xfId="2" applyFill="1" applyBorder="1" applyAlignment="1"/>
    <xf numFmtId="0" fontId="10" fillId="7" borderId="40" xfId="2" applyFont="1" applyFill="1" applyBorder="1" applyAlignment="1">
      <alignment horizontal="right"/>
    </xf>
    <xf numFmtId="0" fontId="10" fillId="7" borderId="40" xfId="2" applyFont="1" applyFill="1" applyBorder="1" applyAlignment="1">
      <alignment horizontal="center"/>
    </xf>
    <xf numFmtId="0" fontId="19" fillId="7" borderId="0" xfId="2" applyFont="1" applyFill="1"/>
    <xf numFmtId="0" fontId="21" fillId="7" borderId="0" xfId="2" applyFont="1" applyFill="1" applyBorder="1" applyAlignment="1">
      <alignment horizontal="left"/>
    </xf>
    <xf numFmtId="0" fontId="9" fillId="7" borderId="0" xfId="2" applyFill="1" applyAlignment="1">
      <alignment horizontal="center" vertical="center" wrapText="1"/>
    </xf>
    <xf numFmtId="0" fontId="9" fillId="14" borderId="46" xfId="2" applyFill="1" applyBorder="1" applyAlignment="1">
      <alignment horizontal="center" vertical="center" wrapText="1"/>
    </xf>
    <xf numFmtId="0" fontId="9" fillId="14" borderId="40" xfId="2" applyFill="1" applyBorder="1" applyAlignment="1">
      <alignment horizontal="center" vertical="center" wrapText="1"/>
    </xf>
    <xf numFmtId="0" fontId="9" fillId="0" borderId="0" xfId="2" applyAlignment="1">
      <alignment horizontal="center" vertical="center" wrapText="1"/>
    </xf>
    <xf numFmtId="0" fontId="9" fillId="14" borderId="40" xfId="2" applyFill="1" applyBorder="1"/>
    <xf numFmtId="164" fontId="9" fillId="14" borderId="47" xfId="2" applyNumberFormat="1" applyFill="1" applyBorder="1"/>
    <xf numFmtId="165" fontId="9" fillId="14" borderId="47" xfId="2" applyNumberFormat="1" applyFill="1" applyBorder="1"/>
    <xf numFmtId="164" fontId="9" fillId="14" borderId="40" xfId="2" applyNumberFormat="1" applyFill="1" applyBorder="1"/>
    <xf numFmtId="0" fontId="9" fillId="15" borderId="28" xfId="2" applyFill="1" applyBorder="1"/>
    <xf numFmtId="164" fontId="9" fillId="15" borderId="0" xfId="2" applyNumberFormat="1" applyFill="1" applyBorder="1"/>
    <xf numFmtId="165" fontId="9" fillId="15" borderId="0" xfId="2" applyNumberFormat="1" applyFill="1" applyBorder="1"/>
    <xf numFmtId="0" fontId="9" fillId="15" borderId="42" xfId="2" applyFill="1" applyBorder="1"/>
    <xf numFmtId="0" fontId="10" fillId="15" borderId="28" xfId="2" applyFont="1" applyFill="1" applyBorder="1" applyAlignment="1">
      <alignment horizontal="left"/>
    </xf>
    <xf numFmtId="0" fontId="10" fillId="15" borderId="0" xfId="2" applyFont="1" applyFill="1" applyBorder="1" applyAlignment="1">
      <alignment horizontal="left"/>
    </xf>
    <xf numFmtId="0" fontId="9" fillId="15" borderId="0" xfId="2" applyFill="1" applyBorder="1"/>
    <xf numFmtId="6" fontId="22" fillId="15" borderId="42" xfId="2" applyNumberFormat="1" applyFont="1" applyFill="1" applyBorder="1"/>
    <xf numFmtId="0" fontId="9" fillId="15" borderId="2" xfId="2" applyFill="1" applyBorder="1"/>
    <xf numFmtId="0" fontId="9" fillId="16" borderId="9" xfId="2" applyFill="1" applyBorder="1"/>
    <xf numFmtId="0" fontId="9" fillId="16" borderId="39" xfId="2" applyFill="1" applyBorder="1" applyAlignment="1">
      <alignment horizontal="right"/>
    </xf>
    <xf numFmtId="164" fontId="9" fillId="16" borderId="39" xfId="2" applyNumberFormat="1" applyFill="1" applyBorder="1"/>
    <xf numFmtId="0" fontId="2" fillId="6" borderId="48" xfId="0" applyFont="1" applyFill="1" applyBorder="1"/>
    <xf numFmtId="0" fontId="6" fillId="7" borderId="10" xfId="0" applyFont="1" applyFill="1" applyBorder="1"/>
    <xf numFmtId="0" fontId="0" fillId="0" borderId="40" xfId="0" applyBorder="1" applyAlignment="1">
      <alignment horizontal="center" vertical="top" wrapText="1"/>
    </xf>
    <xf numFmtId="0" fontId="0" fillId="0" borderId="0" xfId="0" applyAlignment="1">
      <alignment vertical="top"/>
    </xf>
    <xf numFmtId="0" fontId="0" fillId="0" borderId="8" xfId="0" applyBorder="1"/>
    <xf numFmtId="0" fontId="0" fillId="0" borderId="40" xfId="0" applyBorder="1"/>
    <xf numFmtId="166" fontId="0" fillId="0" borderId="40" xfId="0" applyNumberFormat="1" applyBorder="1"/>
    <xf numFmtId="166" fontId="0" fillId="0" borderId="49" xfId="0" applyNumberFormat="1" applyBorder="1"/>
    <xf numFmtId="0" fontId="0" fillId="0" borderId="40" xfId="0" applyFill="1" applyBorder="1"/>
    <xf numFmtId="0" fontId="0" fillId="0" borderId="10" xfId="0" applyFill="1" applyBorder="1"/>
    <xf numFmtId="167" fontId="0" fillId="0" borderId="50" xfId="0" applyNumberFormat="1" applyBorder="1"/>
    <xf numFmtId="166" fontId="2" fillId="0" borderId="50" xfId="0" applyNumberFormat="1" applyFont="1" applyBorder="1"/>
    <xf numFmtId="166" fontId="2" fillId="19" borderId="51" xfId="0" applyNumberFormat="1" applyFont="1" applyFill="1" applyBorder="1"/>
    <xf numFmtId="166" fontId="0" fillId="0" borderId="0" xfId="0" applyNumberFormat="1"/>
    <xf numFmtId="0" fontId="0" fillId="0" borderId="0" xfId="0" applyFill="1"/>
    <xf numFmtId="0" fontId="0" fillId="0" borderId="40" xfId="0" applyFill="1" applyBorder="1" applyAlignment="1">
      <alignment horizontal="center" vertical="top" wrapText="1"/>
    </xf>
    <xf numFmtId="0" fontId="0" fillId="0" borderId="46" xfId="0" applyFill="1" applyBorder="1" applyAlignment="1">
      <alignment horizontal="center" vertical="top" wrapText="1"/>
    </xf>
    <xf numFmtId="0" fontId="0" fillId="7" borderId="0" xfId="0" applyFill="1" applyAlignment="1">
      <alignment horizontal="left"/>
    </xf>
    <xf numFmtId="0" fontId="26" fillId="4" borderId="55" xfId="0" applyFont="1" applyFill="1" applyBorder="1" applyAlignment="1">
      <alignment vertical="center" wrapText="1"/>
    </xf>
    <xf numFmtId="0" fontId="26" fillId="20" borderId="40" xfId="0" applyFont="1" applyFill="1" applyBorder="1" applyAlignment="1">
      <alignment vertical="center" wrapText="1"/>
    </xf>
    <xf numFmtId="0" fontId="0" fillId="20" borderId="19" xfId="0" applyFill="1" applyBorder="1"/>
    <xf numFmtId="0" fontId="26" fillId="4" borderId="56" xfId="0" applyFont="1" applyFill="1" applyBorder="1" applyAlignment="1">
      <alignment vertical="center" wrapText="1"/>
    </xf>
    <xf numFmtId="0" fontId="27" fillId="21" borderId="40" xfId="0" applyFont="1" applyFill="1" applyBorder="1" applyAlignment="1">
      <alignment vertical="center" wrapText="1"/>
    </xf>
    <xf numFmtId="0" fontId="26" fillId="4" borderId="56" xfId="0" applyFont="1" applyFill="1" applyBorder="1" applyAlignment="1">
      <alignment vertical="center"/>
    </xf>
    <xf numFmtId="0" fontId="26" fillId="20" borderId="40" xfId="0" applyFont="1" applyFill="1" applyBorder="1" applyAlignment="1">
      <alignment vertical="center"/>
    </xf>
    <xf numFmtId="0" fontId="0" fillId="7" borderId="21" xfId="0" applyFill="1" applyBorder="1"/>
    <xf numFmtId="0" fontId="0" fillId="7" borderId="31" xfId="0" applyFill="1" applyBorder="1"/>
    <xf numFmtId="0" fontId="0" fillId="7" borderId="0" xfId="0" applyFill="1" applyBorder="1"/>
    <xf numFmtId="0" fontId="0" fillId="20" borderId="0" xfId="0" applyFill="1" applyBorder="1"/>
    <xf numFmtId="0" fontId="9" fillId="20" borderId="0" xfId="0" applyFont="1" applyFill="1" applyBorder="1"/>
    <xf numFmtId="0" fontId="0" fillId="7" borderId="29" xfId="0" applyFill="1" applyBorder="1"/>
    <xf numFmtId="0" fontId="10" fillId="18" borderId="40" xfId="0" applyFont="1" applyFill="1" applyBorder="1" applyAlignment="1">
      <alignment horizontal="center"/>
    </xf>
    <xf numFmtId="0" fontId="0" fillId="7" borderId="0" xfId="0" applyFill="1"/>
    <xf numFmtId="0" fontId="0" fillId="7" borderId="45" xfId="0" applyFill="1" applyBorder="1"/>
    <xf numFmtId="0" fontId="0" fillId="7" borderId="44" xfId="0" applyFill="1" applyBorder="1"/>
    <xf numFmtId="0" fontId="0" fillId="7" borderId="43" xfId="0" applyFill="1" applyBorder="1"/>
    <xf numFmtId="0" fontId="10" fillId="7" borderId="42" xfId="0" applyFont="1" applyFill="1" applyBorder="1" applyAlignment="1"/>
    <xf numFmtId="0" fontId="26" fillId="4" borderId="10" xfId="0" applyFont="1" applyFill="1" applyBorder="1" applyAlignment="1">
      <alignment vertical="center" wrapText="1"/>
    </xf>
    <xf numFmtId="0" fontId="0" fillId="20" borderId="24" xfId="0" applyFill="1" applyBorder="1"/>
    <xf numFmtId="0" fontId="26" fillId="4" borderId="50" xfId="0" applyFont="1" applyFill="1" applyBorder="1" applyAlignment="1">
      <alignment vertical="center" wrapText="1"/>
    </xf>
    <xf numFmtId="0" fontId="0" fillId="7" borderId="24" xfId="0" applyFill="1" applyBorder="1"/>
    <xf numFmtId="0" fontId="10" fillId="7" borderId="41" xfId="0" applyFont="1" applyFill="1" applyBorder="1" applyAlignment="1"/>
    <xf numFmtId="0" fontId="0" fillId="11" borderId="47" xfId="0" applyFill="1" applyBorder="1" applyAlignment="1">
      <alignment horizontal="center"/>
    </xf>
    <xf numFmtId="0" fontId="0" fillId="11" borderId="40" xfId="0" applyFill="1" applyBorder="1" applyAlignment="1">
      <alignment horizontal="center"/>
    </xf>
    <xf numFmtId="0" fontId="9" fillId="7" borderId="0" xfId="0" applyFont="1" applyFill="1"/>
    <xf numFmtId="10" fontId="0" fillId="0" borderId="0" xfId="0" applyNumberFormat="1"/>
    <xf numFmtId="0" fontId="13" fillId="13" borderId="46" xfId="0" applyFont="1" applyFill="1" applyBorder="1" applyAlignment="1">
      <alignment horizontal="right"/>
    </xf>
    <xf numFmtId="0" fontId="13" fillId="7" borderId="46" xfId="0" applyFont="1" applyFill="1" applyBorder="1" applyAlignment="1">
      <alignment horizontal="center"/>
    </xf>
    <xf numFmtId="10" fontId="10" fillId="22" borderId="46" xfId="0" applyNumberFormat="1" applyFont="1" applyFill="1" applyBorder="1"/>
    <xf numFmtId="10" fontId="0" fillId="0" borderId="40" xfId="0" applyNumberFormat="1" applyBorder="1"/>
    <xf numFmtId="0" fontId="29" fillId="0" borderId="0" xfId="0" applyFont="1" applyAlignment="1">
      <alignment horizontal="center"/>
    </xf>
    <xf numFmtId="0" fontId="0" fillId="0" borderId="0" xfId="0" applyAlignment="1">
      <alignment horizontal="left"/>
    </xf>
    <xf numFmtId="0" fontId="9" fillId="0" borderId="0" xfId="0" applyFont="1" applyAlignment="1">
      <alignment horizontal="left"/>
    </xf>
    <xf numFmtId="0" fontId="28" fillId="0" borderId="0" xfId="0" applyFont="1" applyAlignment="1">
      <alignment horizontal="right"/>
    </xf>
    <xf numFmtId="0" fontId="0" fillId="0" borderId="0" xfId="0" applyAlignment="1">
      <alignment horizontal="left"/>
    </xf>
    <xf numFmtId="0" fontId="0" fillId="0" borderId="29" xfId="0" applyBorder="1" applyAlignment="1">
      <alignment horizontal="left" vertical="center" wrapText="1"/>
    </xf>
    <xf numFmtId="0" fontId="0" fillId="0" borderId="29" xfId="0" applyBorder="1" applyAlignment="1">
      <alignment horizontal="left" wrapText="1"/>
    </xf>
    <xf numFmtId="0" fontId="0" fillId="0" borderId="4" xfId="0" applyBorder="1" applyAlignment="1">
      <alignment horizontal="left" wrapText="1"/>
    </xf>
    <xf numFmtId="0" fontId="0" fillId="0" borderId="36" xfId="0" applyBorder="1" applyAlignment="1">
      <alignment horizontal="center" vertical="center"/>
    </xf>
    <xf numFmtId="0" fontId="0" fillId="0" borderId="30" xfId="0" applyBorder="1" applyAlignment="1">
      <alignment horizontal="center" vertical="center"/>
    </xf>
    <xf numFmtId="0" fontId="0" fillId="0" borderId="33" xfId="0" applyBorder="1" applyAlignment="1">
      <alignment horizontal="center" vertical="center"/>
    </xf>
    <xf numFmtId="0" fontId="0" fillId="0" borderId="29" xfId="0" applyBorder="1" applyAlignment="1">
      <alignment wrapText="1"/>
    </xf>
    <xf numFmtId="0" fontId="0" fillId="0" borderId="29" xfId="0" applyBorder="1" applyAlignment="1">
      <alignment vertical="top" wrapText="1"/>
    </xf>
    <xf numFmtId="0" fontId="0" fillId="0" borderId="38" xfId="0" applyBorder="1" applyAlignment="1">
      <alignment horizontal="center" vertical="center"/>
    </xf>
    <xf numFmtId="0" fontId="4" fillId="3" borderId="2" xfId="0" applyFont="1" applyFill="1" applyBorder="1" applyAlignment="1">
      <alignment horizontal="left" vertical="center"/>
    </xf>
    <xf numFmtId="0" fontId="4" fillId="3" borderId="3" xfId="0" applyFont="1" applyFill="1" applyBorder="1" applyAlignment="1">
      <alignment horizontal="left" vertical="center"/>
    </xf>
    <xf numFmtId="0" fontId="4" fillId="3" borderId="4" xfId="0" applyFont="1" applyFill="1" applyBorder="1" applyAlignment="1">
      <alignment horizontal="left" vertical="center"/>
    </xf>
    <xf numFmtId="0" fontId="4" fillId="5" borderId="5" xfId="0" applyFont="1" applyFill="1" applyBorder="1" applyAlignment="1">
      <alignment horizontal="center" vertical="center"/>
    </xf>
    <xf numFmtId="0" fontId="4" fillId="5" borderId="6" xfId="0" applyFont="1" applyFill="1" applyBorder="1" applyAlignment="1">
      <alignment horizontal="center" vertical="center"/>
    </xf>
    <xf numFmtId="0" fontId="4" fillId="5" borderId="7" xfId="0" applyFont="1" applyFill="1" applyBorder="1" applyAlignment="1">
      <alignment horizontal="center" vertical="center"/>
    </xf>
    <xf numFmtId="0" fontId="2" fillId="0" borderId="9"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0" fillId="0" borderId="11" xfId="0" applyFont="1" applyBorder="1" applyAlignment="1">
      <alignment horizontal="left" vertical="center"/>
    </xf>
    <xf numFmtId="0" fontId="0" fillId="0" borderId="12" xfId="0" applyFont="1" applyBorder="1" applyAlignment="1">
      <alignment horizontal="left" vertical="center"/>
    </xf>
    <xf numFmtId="0" fontId="0" fillId="0" borderId="13" xfId="0" applyFont="1" applyBorder="1" applyAlignment="1">
      <alignment horizontal="left" vertical="center"/>
    </xf>
    <xf numFmtId="0" fontId="7" fillId="8" borderId="14" xfId="0" applyFont="1" applyFill="1" applyBorder="1" applyAlignment="1">
      <alignment horizontal="left" vertical="center" wrapText="1"/>
    </xf>
    <xf numFmtId="0" fontId="7" fillId="8" borderId="15" xfId="0" applyFont="1" applyFill="1" applyBorder="1" applyAlignment="1">
      <alignment horizontal="left" vertical="center" wrapText="1"/>
    </xf>
    <xf numFmtId="0" fontId="7" fillId="8" borderId="16" xfId="0" applyFont="1" applyFill="1" applyBorder="1" applyAlignment="1">
      <alignment horizontal="left" vertical="center" wrapText="1"/>
    </xf>
    <xf numFmtId="0" fontId="2" fillId="9" borderId="17" xfId="0" applyFont="1" applyFill="1" applyBorder="1" applyAlignment="1">
      <alignment horizontal="center" vertical="center"/>
    </xf>
    <xf numFmtId="0" fontId="2" fillId="9" borderId="22" xfId="0" applyFont="1" applyFill="1" applyBorder="1" applyAlignment="1">
      <alignment horizontal="center" vertical="center"/>
    </xf>
    <xf numFmtId="0" fontId="2" fillId="9" borderId="18" xfId="0" applyFont="1" applyFill="1" applyBorder="1" applyAlignment="1">
      <alignment horizontal="center" vertical="center"/>
    </xf>
    <xf numFmtId="0" fontId="2" fillId="9" borderId="23" xfId="0" applyFont="1" applyFill="1" applyBorder="1" applyAlignment="1">
      <alignment horizontal="center" vertical="center"/>
    </xf>
    <xf numFmtId="0" fontId="2" fillId="9" borderId="19" xfId="0" applyFont="1" applyFill="1" applyBorder="1" applyAlignment="1">
      <alignment horizontal="center" vertical="center" wrapText="1"/>
    </xf>
    <xf numFmtId="0" fontId="2" fillId="9" borderId="24" xfId="0" applyFont="1" applyFill="1" applyBorder="1" applyAlignment="1">
      <alignment horizontal="center" vertical="center" wrapText="1"/>
    </xf>
    <xf numFmtId="0" fontId="2" fillId="9" borderId="20" xfId="0" applyFont="1" applyFill="1" applyBorder="1" applyAlignment="1">
      <alignment horizontal="center" vertical="center"/>
    </xf>
    <xf numFmtId="0" fontId="2" fillId="9" borderId="21" xfId="0" applyFont="1" applyFill="1" applyBorder="1" applyAlignment="1">
      <alignment horizontal="center" vertical="center"/>
    </xf>
    <xf numFmtId="0" fontId="2" fillId="9" borderId="25" xfId="0" applyFont="1" applyFill="1" applyBorder="1" applyAlignment="1">
      <alignment horizontal="center" vertical="center"/>
    </xf>
    <xf numFmtId="0" fontId="2" fillId="9" borderId="26" xfId="0" applyFont="1" applyFill="1" applyBorder="1" applyAlignment="1">
      <alignment horizontal="center" vertical="center"/>
    </xf>
    <xf numFmtId="0" fontId="0" fillId="0" borderId="26" xfId="0" applyBorder="1" applyAlignment="1">
      <alignment horizontal="left" wrapText="1"/>
    </xf>
    <xf numFmtId="0" fontId="0" fillId="0" borderId="27" xfId="0" applyBorder="1" applyAlignment="1">
      <alignment horizontal="center" vertical="center" wrapText="1"/>
    </xf>
    <xf numFmtId="0" fontId="0" fillId="0" borderId="30" xfId="0" applyBorder="1" applyAlignment="1">
      <alignment horizontal="center" vertical="center" wrapText="1"/>
    </xf>
    <xf numFmtId="0" fontId="0" fillId="0" borderId="33" xfId="0" applyBorder="1" applyAlignment="1">
      <alignment horizontal="center" vertical="center" wrapText="1"/>
    </xf>
    <xf numFmtId="0" fontId="0" fillId="4" borderId="36" xfId="0" applyFill="1" applyBorder="1" applyAlignment="1">
      <alignment horizontal="center" vertical="center" wrapText="1"/>
    </xf>
    <xf numFmtId="0" fontId="0" fillId="4" borderId="30" xfId="0" applyFill="1" applyBorder="1" applyAlignment="1">
      <alignment horizontal="center" vertical="center" wrapText="1"/>
    </xf>
    <xf numFmtId="0" fontId="0" fillId="4" borderId="33" xfId="0" applyFill="1" applyBorder="1" applyAlignment="1">
      <alignment horizontal="center" vertical="center" wrapText="1"/>
    </xf>
    <xf numFmtId="0" fontId="25" fillId="0" borderId="0" xfId="0" applyFont="1" applyAlignment="1">
      <alignment horizontal="center"/>
    </xf>
    <xf numFmtId="0" fontId="0" fillId="7" borderId="0" xfId="0" applyFill="1" applyAlignment="1">
      <alignment horizontal="center"/>
    </xf>
    <xf numFmtId="0" fontId="0" fillId="7" borderId="19" xfId="0" applyFill="1" applyBorder="1"/>
    <xf numFmtId="0" fontId="9" fillId="20" borderId="0" xfId="0" applyFont="1" applyFill="1" applyBorder="1"/>
    <xf numFmtId="0" fontId="2" fillId="7" borderId="0" xfId="0" applyFont="1" applyFill="1" applyAlignment="1">
      <alignment horizontal="left"/>
    </xf>
    <xf numFmtId="0" fontId="0" fillId="7" borderId="40" xfId="0" applyFill="1" applyBorder="1" applyAlignment="1">
      <alignment horizontal="right"/>
    </xf>
    <xf numFmtId="0" fontId="9" fillId="0" borderId="9" xfId="0" applyFont="1" applyBorder="1" applyAlignment="1">
      <alignment horizontal="center"/>
    </xf>
    <xf numFmtId="0" fontId="0" fillId="0" borderId="6" xfId="0" applyBorder="1" applyAlignment="1">
      <alignment horizontal="center"/>
    </xf>
    <xf numFmtId="0" fontId="0" fillId="0" borderId="39" xfId="0" applyBorder="1" applyAlignment="1">
      <alignment horizontal="center"/>
    </xf>
    <xf numFmtId="0" fontId="0" fillId="0" borderId="40" xfId="0" applyBorder="1" applyAlignment="1">
      <alignment horizontal="center"/>
    </xf>
    <xf numFmtId="0" fontId="26" fillId="18" borderId="9" xfId="0" applyFont="1" applyFill="1" applyBorder="1" applyAlignment="1">
      <alignment horizontal="center"/>
    </xf>
    <xf numFmtId="0" fontId="26" fillId="18" borderId="7" xfId="0" applyFont="1" applyFill="1" applyBorder="1" applyAlignment="1">
      <alignment horizontal="center"/>
    </xf>
    <xf numFmtId="0" fontId="10" fillId="18" borderId="40" xfId="0" applyFont="1" applyFill="1" applyBorder="1" applyAlignment="1">
      <alignment horizontal="center"/>
    </xf>
    <xf numFmtId="0" fontId="10" fillId="7" borderId="28" xfId="0" applyFont="1" applyFill="1" applyBorder="1" applyAlignment="1">
      <alignment horizontal="right" vertical="center"/>
    </xf>
    <xf numFmtId="0" fontId="10" fillId="7" borderId="2" xfId="0" applyFont="1" applyFill="1" applyBorder="1" applyAlignment="1">
      <alignment horizontal="right" vertical="center"/>
    </xf>
    <xf numFmtId="0" fontId="10" fillId="7" borderId="24" xfId="0" applyFont="1" applyFill="1" applyBorder="1" applyAlignment="1">
      <alignment horizontal="center"/>
    </xf>
    <xf numFmtId="0" fontId="10" fillId="7" borderId="3" xfId="0" applyFont="1" applyFill="1" applyBorder="1" applyAlignment="1">
      <alignment horizontal="center"/>
    </xf>
    <xf numFmtId="0" fontId="0" fillId="7" borderId="47" xfId="0" applyFill="1" applyBorder="1" applyAlignment="1">
      <alignment horizontal="right"/>
    </xf>
    <xf numFmtId="0" fontId="0" fillId="4" borderId="0" xfId="0" applyFill="1" applyBorder="1" applyAlignment="1">
      <alignment horizontal="left" wrapText="1"/>
    </xf>
    <xf numFmtId="0" fontId="24" fillId="17" borderId="31" xfId="0" applyFont="1" applyFill="1" applyBorder="1" applyAlignment="1" applyProtection="1">
      <alignment horizontal="center" vertical="center" wrapText="1" readingOrder="1"/>
    </xf>
    <xf numFmtId="0" fontId="24" fillId="17" borderId="0" xfId="0" applyFont="1" applyFill="1" applyBorder="1" applyAlignment="1" applyProtection="1">
      <alignment horizontal="center" vertical="center" wrapText="1" readingOrder="1"/>
    </xf>
    <xf numFmtId="0" fontId="24" fillId="17" borderId="29" xfId="0" applyFont="1" applyFill="1" applyBorder="1" applyAlignment="1" applyProtection="1">
      <alignment horizontal="center" vertical="center" wrapText="1" readingOrder="1"/>
    </xf>
    <xf numFmtId="0" fontId="2" fillId="0" borderId="40" xfId="0" applyFont="1" applyBorder="1" applyAlignment="1">
      <alignment horizontal="center" vertical="center"/>
    </xf>
    <xf numFmtId="0" fontId="2" fillId="0" borderId="49" xfId="0" applyFont="1" applyBorder="1" applyAlignment="1">
      <alignment horizontal="center" vertical="center"/>
    </xf>
    <xf numFmtId="0" fontId="2" fillId="0" borderId="50" xfId="0" applyFont="1" applyBorder="1" applyAlignment="1">
      <alignment horizontal="center" vertical="center"/>
    </xf>
    <xf numFmtId="0" fontId="2" fillId="0" borderId="51" xfId="0" applyFont="1" applyBorder="1" applyAlignment="1">
      <alignment horizontal="center" vertical="center"/>
    </xf>
    <xf numFmtId="0" fontId="2" fillId="0" borderId="14" xfId="0" applyFont="1" applyBorder="1" applyAlignment="1">
      <alignment horizontal="center"/>
    </xf>
    <xf numFmtId="0" fontId="2" fillId="0" borderId="15" xfId="0" applyFont="1" applyBorder="1" applyAlignment="1">
      <alignment horizontal="center"/>
    </xf>
    <xf numFmtId="0" fontId="2" fillId="0" borderId="16" xfId="0" applyFont="1" applyBorder="1" applyAlignment="1">
      <alignment horizontal="center"/>
    </xf>
    <xf numFmtId="0" fontId="0" fillId="0" borderId="17" xfId="0" applyBorder="1" applyAlignment="1">
      <alignment horizontal="center" vertical="center"/>
    </xf>
    <xf numFmtId="0" fontId="0" fillId="0" borderId="48" xfId="0" applyBorder="1" applyAlignment="1">
      <alignment horizontal="center" vertical="center"/>
    </xf>
    <xf numFmtId="0" fontId="2" fillId="18" borderId="52" xfId="0" applyFont="1" applyFill="1" applyBorder="1" applyAlignment="1">
      <alignment horizontal="center"/>
    </xf>
    <xf numFmtId="0" fontId="2" fillId="18" borderId="35" xfId="0" applyFont="1" applyFill="1" applyBorder="1" applyAlignment="1">
      <alignment horizontal="center"/>
    </xf>
    <xf numFmtId="0" fontId="2" fillId="18" borderId="37" xfId="0" applyFont="1" applyFill="1" applyBorder="1" applyAlignment="1">
      <alignment horizontal="center"/>
    </xf>
    <xf numFmtId="0" fontId="2" fillId="19" borderId="3" xfId="0" applyFont="1" applyFill="1" applyBorder="1" applyAlignment="1">
      <alignment horizontal="center"/>
    </xf>
    <xf numFmtId="0" fontId="2" fillId="19" borderId="41" xfId="0" applyFont="1" applyFill="1" applyBorder="1" applyAlignment="1">
      <alignment horizontal="center"/>
    </xf>
    <xf numFmtId="0" fontId="0" fillId="0" borderId="53" xfId="0" applyBorder="1" applyAlignment="1">
      <alignment horizontal="center" vertical="center" wrapText="1"/>
    </xf>
    <xf numFmtId="0" fontId="0" fillId="0" borderId="54" xfId="0" applyBorder="1" applyAlignment="1">
      <alignment horizontal="center" vertical="center" wrapText="1"/>
    </xf>
    <xf numFmtId="0" fontId="10" fillId="13" borderId="0" xfId="2" applyFont="1" applyFill="1"/>
    <xf numFmtId="0" fontId="10" fillId="12" borderId="28" xfId="2" applyFont="1" applyFill="1" applyBorder="1" applyAlignment="1">
      <alignment horizontal="center" vertical="center"/>
    </xf>
    <xf numFmtId="0" fontId="10" fillId="12" borderId="0" xfId="2" applyFont="1" applyFill="1" applyBorder="1" applyAlignment="1">
      <alignment horizontal="center" vertical="center"/>
    </xf>
    <xf numFmtId="0" fontId="9" fillId="0" borderId="0" xfId="2"/>
    <xf numFmtId="0" fontId="14" fillId="7" borderId="0" xfId="2" applyFont="1" applyFill="1" applyBorder="1" applyAlignment="1">
      <alignment horizontal="center" vertical="center"/>
    </xf>
    <xf numFmtId="0" fontId="9" fillId="11" borderId="9" xfId="2" applyFill="1" applyBorder="1" applyAlignment="1">
      <alignment horizontal="center"/>
    </xf>
    <xf numFmtId="0" fontId="9" fillId="11" borderId="39" xfId="2" applyFill="1" applyBorder="1" applyAlignment="1">
      <alignment horizontal="center"/>
    </xf>
    <xf numFmtId="0" fontId="17" fillId="7" borderId="0" xfId="2" applyFont="1" applyFill="1" applyAlignment="1">
      <alignment horizontal="center"/>
    </xf>
    <xf numFmtId="0" fontId="9" fillId="7" borderId="40" xfId="2" applyFill="1" applyBorder="1" applyAlignment="1">
      <alignment horizontal="right"/>
    </xf>
    <xf numFmtId="0" fontId="10" fillId="7" borderId="28" xfId="2" applyFont="1" applyFill="1" applyBorder="1" applyAlignment="1">
      <alignment horizontal="right" vertical="center"/>
    </xf>
    <xf numFmtId="0" fontId="10" fillId="7" borderId="24" xfId="2" applyFont="1" applyFill="1" applyBorder="1" applyAlignment="1">
      <alignment horizontal="center"/>
    </xf>
    <xf numFmtId="0" fontId="10" fillId="7" borderId="0" xfId="2" applyFont="1" applyFill="1" applyBorder="1" applyAlignment="1">
      <alignment horizontal="center"/>
    </xf>
    <xf numFmtId="0" fontId="9" fillId="7" borderId="0" xfId="2" applyFill="1"/>
    <xf numFmtId="0" fontId="9" fillId="11" borderId="0" xfId="2" applyFont="1" applyFill="1"/>
    <xf numFmtId="0" fontId="16" fillId="7" borderId="0" xfId="2" applyFont="1" applyFill="1" applyAlignment="1">
      <alignment horizontal="center"/>
    </xf>
    <xf numFmtId="0" fontId="9" fillId="7" borderId="24" xfId="2" applyFill="1" applyBorder="1" applyAlignment="1">
      <alignment horizontal="center"/>
    </xf>
    <xf numFmtId="0" fontId="9" fillId="7" borderId="0" xfId="2" applyFill="1" applyBorder="1" applyAlignment="1">
      <alignment horizontal="center"/>
    </xf>
    <xf numFmtId="0" fontId="9" fillId="7" borderId="0" xfId="2" applyFill="1" applyAlignment="1">
      <alignment horizontal="center" wrapText="1"/>
    </xf>
    <xf numFmtId="0" fontId="9" fillId="7" borderId="0" xfId="2" applyFill="1" applyAlignment="1">
      <alignment horizontal="left"/>
    </xf>
    <xf numFmtId="0" fontId="9" fillId="16" borderId="9" xfId="2" applyFill="1" applyBorder="1" applyAlignment="1">
      <alignment horizontal="center"/>
    </xf>
    <xf numFmtId="0" fontId="9" fillId="16" borderId="6" xfId="2" applyFill="1" applyBorder="1" applyAlignment="1">
      <alignment horizontal="center"/>
    </xf>
    <xf numFmtId="0" fontId="9" fillId="16" borderId="39" xfId="2" applyFill="1" applyBorder="1" applyAlignment="1">
      <alignment horizontal="center"/>
    </xf>
  </cellXfs>
  <cellStyles count="3">
    <cellStyle name="Normal" xfId="0" builtinId="0"/>
    <cellStyle name="Normal 2" xfId="2" xr:uid="{00000000-0005-0000-0000-000001000000}"/>
    <cellStyle name="Percent" xfId="1" builtinId="5"/>
  </cellStyles>
  <dxfs count="2">
    <dxf>
      <fill>
        <patternFill>
          <bgColor rgb="FFC00000"/>
        </patternFill>
      </fill>
    </dxf>
    <dxf>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hyperlink" Target="#KPIs!A1"/><Relationship Id="rId7" Type="http://schemas.openxmlformats.org/officeDocument/2006/relationships/hyperlink" Target="#ETOR!A1"/><Relationship Id="rId2" Type="http://schemas.openxmlformats.org/officeDocument/2006/relationships/hyperlink" Target="#'Incident Rate'!A1"/><Relationship Id="rId1" Type="http://schemas.openxmlformats.org/officeDocument/2006/relationships/hyperlink" Target="#'Leading Indicators'!A1"/><Relationship Id="rId6" Type="http://schemas.openxmlformats.org/officeDocument/2006/relationships/hyperlink" Target="#'Process CS'!A1"/><Relationship Id="rId5" Type="http://schemas.openxmlformats.org/officeDocument/2006/relationships/hyperlink" Target="#'EMR Use'!A1"/><Relationship Id="rId4" Type="http://schemas.openxmlformats.org/officeDocument/2006/relationships/hyperlink" Target="#'Severity Measure'!A1"/></Relationships>
</file>

<file path=xl/drawings/_rels/drawing2.xml.rels><?xml version="1.0" encoding="UTF-8" standalone="yes"?>
<Relationships xmlns="http://schemas.openxmlformats.org/package/2006/relationships"><Relationship Id="rId1" Type="http://schemas.openxmlformats.org/officeDocument/2006/relationships/hyperlink" Target="#KPIs!A1"/></Relationships>
</file>

<file path=xl/drawings/_rels/drawing3.xml.rels><?xml version="1.0" encoding="UTF-8" standalone="yes"?>
<Relationships xmlns="http://schemas.openxmlformats.org/package/2006/relationships"><Relationship Id="rId1" Type="http://schemas.openxmlformats.org/officeDocument/2006/relationships/hyperlink" Target="#KPIs!A1"/></Relationships>
</file>

<file path=xl/drawings/_rels/drawing4.xml.rels><?xml version="1.0" encoding="UTF-8" standalone="yes"?>
<Relationships xmlns="http://schemas.openxmlformats.org/package/2006/relationships"><Relationship Id="rId1" Type="http://schemas.openxmlformats.org/officeDocument/2006/relationships/hyperlink" Target="#KPIs!A1"/></Relationships>
</file>

<file path=xl/drawings/_rels/drawing5.xml.rels><?xml version="1.0" encoding="UTF-8" standalone="yes"?>
<Relationships xmlns="http://schemas.openxmlformats.org/package/2006/relationships"><Relationship Id="rId2" Type="http://schemas.openxmlformats.org/officeDocument/2006/relationships/hyperlink" Target="#KPIs!A1"/><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hyperlink" Target="#KPIs!A1"/></Relationships>
</file>

<file path=xl/drawings/_rels/drawing7.xml.rels><?xml version="1.0" encoding="UTF-8" standalone="yes"?>
<Relationships xmlns="http://schemas.openxmlformats.org/package/2006/relationships"><Relationship Id="rId1" Type="http://schemas.openxmlformats.org/officeDocument/2006/relationships/hyperlink" Target="#KPIs!A1"/></Relationships>
</file>

<file path=xl/drawings/drawing1.xml><?xml version="1.0" encoding="utf-8"?>
<xdr:wsDr xmlns:xdr="http://schemas.openxmlformats.org/drawingml/2006/spreadsheetDrawing" xmlns:a="http://schemas.openxmlformats.org/drawingml/2006/main">
  <xdr:twoCellAnchor>
    <xdr:from>
      <xdr:col>2</xdr:col>
      <xdr:colOff>19050</xdr:colOff>
      <xdr:row>2</xdr:row>
      <xdr:rowOff>28574</xdr:rowOff>
    </xdr:from>
    <xdr:to>
      <xdr:col>4</xdr:col>
      <xdr:colOff>390525</xdr:colOff>
      <xdr:row>5</xdr:row>
      <xdr:rowOff>80322</xdr:rowOff>
    </xdr:to>
    <xdr:sp macro="" textlink="">
      <xdr:nvSpPr>
        <xdr:cNvPr id="3" name="TextBox 4">
          <a:hlinkClick xmlns:r="http://schemas.openxmlformats.org/officeDocument/2006/relationships" r:id="rId1"/>
          <a:extLst>
            <a:ext uri="{FF2B5EF4-FFF2-40B4-BE49-F238E27FC236}">
              <a16:creationId xmlns:a16="http://schemas.microsoft.com/office/drawing/2014/main" id="{58F0F228-C04C-4096-AFA8-01AD5C285D31}"/>
            </a:ext>
          </a:extLst>
        </xdr:cNvPr>
        <xdr:cNvSpPr txBox="1"/>
      </xdr:nvSpPr>
      <xdr:spPr>
        <a:xfrm>
          <a:off x="1771650" y="457199"/>
          <a:ext cx="1590675" cy="623248"/>
        </a:xfrm>
        <a:prstGeom prst="rect">
          <a:avLst/>
        </a:prstGeom>
        <a:gradFill flip="none" rotWithShape="1">
          <a:gsLst>
            <a:gs pos="0">
              <a:srgbClr val="00B050"/>
            </a:gs>
            <a:gs pos="62000">
              <a:schemeClr val="accent6">
                <a:lumMod val="0"/>
                <a:lumOff val="100000"/>
              </a:schemeClr>
            </a:gs>
            <a:gs pos="100000">
              <a:schemeClr val="accent6">
                <a:lumMod val="100000"/>
              </a:schemeClr>
            </a:gs>
          </a:gsLst>
          <a:path path="circle">
            <a:fillToRect l="50000" t="-80000" r="50000" b="180000"/>
          </a:path>
          <a:tileRect/>
        </a:gradFill>
        <a:ln>
          <a:noFill/>
        </a:ln>
        <a:effectLst>
          <a:softEdge rad="12700"/>
        </a:effectLst>
        <a:scene3d>
          <a:camera prst="orthographicFront"/>
          <a:lightRig rig="threePt" dir="t"/>
        </a:scene3d>
        <a:sp3d>
          <a:bevelT w="165100" prst="coolSlant"/>
        </a:sp3d>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800">
              <a:latin typeface="Times New Roman" panose="02020603050405020304" pitchFamily="18" charset="0"/>
              <a:cs typeface="Times New Roman" panose="02020603050405020304" pitchFamily="18" charset="0"/>
            </a:rPr>
            <a:t>Leading</a:t>
          </a:r>
          <a:r>
            <a:rPr lang="en-US" sz="1800" baseline="0">
              <a:latin typeface="Times New Roman" panose="02020603050405020304" pitchFamily="18" charset="0"/>
              <a:cs typeface="Times New Roman" panose="02020603050405020304" pitchFamily="18" charset="0"/>
            </a:rPr>
            <a:t> Indicators</a:t>
          </a:r>
          <a:endParaRPr lang="en-US" sz="1800">
            <a:latin typeface="Times New Roman" panose="02020603050405020304" pitchFamily="18" charset="0"/>
            <a:cs typeface="Times New Roman" panose="02020603050405020304" pitchFamily="18" charset="0"/>
          </a:endParaRPr>
        </a:p>
      </xdr:txBody>
    </xdr:sp>
    <xdr:clientData/>
  </xdr:twoCellAnchor>
  <xdr:twoCellAnchor>
    <xdr:from>
      <xdr:col>2</xdr:col>
      <xdr:colOff>9525</xdr:colOff>
      <xdr:row>9</xdr:row>
      <xdr:rowOff>114300</xdr:rowOff>
    </xdr:from>
    <xdr:to>
      <xdr:col>4</xdr:col>
      <xdr:colOff>354082</xdr:colOff>
      <xdr:row>12</xdr:row>
      <xdr:rowOff>166048</xdr:rowOff>
    </xdr:to>
    <xdr:sp macro="" textlink="">
      <xdr:nvSpPr>
        <xdr:cNvPr id="4" name="TextBox 4">
          <a:extLst>
            <a:ext uri="{FF2B5EF4-FFF2-40B4-BE49-F238E27FC236}">
              <a16:creationId xmlns:a16="http://schemas.microsoft.com/office/drawing/2014/main" id="{A89D037B-E62A-419D-A839-05CB325C0A52}"/>
            </a:ext>
          </a:extLst>
        </xdr:cNvPr>
        <xdr:cNvSpPr txBox="1"/>
      </xdr:nvSpPr>
      <xdr:spPr>
        <a:xfrm>
          <a:off x="1762125" y="1876425"/>
          <a:ext cx="1563757" cy="623248"/>
        </a:xfrm>
        <a:prstGeom prst="rect">
          <a:avLst/>
        </a:prstGeom>
        <a:gradFill flip="none" rotWithShape="1">
          <a:gsLst>
            <a:gs pos="0">
              <a:srgbClr val="FFC000"/>
            </a:gs>
            <a:gs pos="48000">
              <a:schemeClr val="accent2">
                <a:lumMod val="97000"/>
                <a:lumOff val="3000"/>
              </a:schemeClr>
            </a:gs>
            <a:gs pos="100000">
              <a:schemeClr val="accent2">
                <a:lumMod val="60000"/>
                <a:lumOff val="40000"/>
              </a:schemeClr>
            </a:gs>
          </a:gsLst>
          <a:lin ang="16200000" scaled="1"/>
          <a:tileRect/>
        </a:gradFill>
        <a:ln>
          <a:noFill/>
        </a:ln>
        <a:effectLst>
          <a:softEdge rad="12700"/>
        </a:effectLst>
        <a:scene3d>
          <a:camera prst="orthographicFront"/>
          <a:lightRig rig="threePt" dir="t"/>
        </a:scene3d>
        <a:sp3d>
          <a:bevelT w="165100" prst="coolSlant"/>
        </a:sp3d>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800">
              <a:latin typeface="Times New Roman" panose="02020603050405020304" pitchFamily="18" charset="0"/>
              <a:cs typeface="Times New Roman" panose="02020603050405020304" pitchFamily="18" charset="0"/>
            </a:rPr>
            <a:t>Lagging</a:t>
          </a:r>
          <a:r>
            <a:rPr lang="en-US" sz="1800" baseline="0">
              <a:latin typeface="Times New Roman" panose="02020603050405020304" pitchFamily="18" charset="0"/>
              <a:cs typeface="Times New Roman" panose="02020603050405020304" pitchFamily="18" charset="0"/>
            </a:rPr>
            <a:t> Indicators</a:t>
          </a:r>
          <a:endParaRPr lang="en-US" sz="1800">
            <a:latin typeface="Times New Roman" panose="02020603050405020304" pitchFamily="18" charset="0"/>
            <a:cs typeface="Times New Roman" panose="02020603050405020304" pitchFamily="18" charset="0"/>
          </a:endParaRPr>
        </a:p>
      </xdr:txBody>
    </xdr:sp>
    <xdr:clientData/>
  </xdr:twoCellAnchor>
  <xdr:twoCellAnchor>
    <xdr:from>
      <xdr:col>3</xdr:col>
      <xdr:colOff>9524</xdr:colOff>
      <xdr:row>13</xdr:row>
      <xdr:rowOff>66675</xdr:rowOff>
    </xdr:from>
    <xdr:to>
      <xdr:col>6</xdr:col>
      <xdr:colOff>190499</xdr:colOff>
      <xdr:row>14</xdr:row>
      <xdr:rowOff>145479</xdr:rowOff>
    </xdr:to>
    <xdr:sp macro="" textlink="">
      <xdr:nvSpPr>
        <xdr:cNvPr id="5" name="TextBox 4">
          <a:hlinkClick xmlns:r="http://schemas.openxmlformats.org/officeDocument/2006/relationships" r:id="rId2"/>
          <a:extLst>
            <a:ext uri="{FF2B5EF4-FFF2-40B4-BE49-F238E27FC236}">
              <a16:creationId xmlns:a16="http://schemas.microsoft.com/office/drawing/2014/main" id="{B165B670-AC66-4BE7-954E-A0E59E0BF159}"/>
            </a:ext>
          </a:extLst>
        </xdr:cNvPr>
        <xdr:cNvSpPr txBox="1"/>
      </xdr:nvSpPr>
      <xdr:spPr>
        <a:xfrm>
          <a:off x="2371724" y="2590800"/>
          <a:ext cx="2009775" cy="269304"/>
        </a:xfrm>
        <a:prstGeom prst="rect">
          <a:avLst/>
        </a:prstGeom>
        <a:gradFill flip="none" rotWithShape="1">
          <a:gsLst>
            <a:gs pos="0">
              <a:schemeClr val="accent4">
                <a:lumMod val="0"/>
                <a:lumOff val="100000"/>
              </a:schemeClr>
            </a:gs>
            <a:gs pos="35000">
              <a:schemeClr val="accent4">
                <a:lumMod val="0"/>
                <a:lumOff val="100000"/>
              </a:schemeClr>
            </a:gs>
            <a:gs pos="100000">
              <a:schemeClr val="accent4">
                <a:lumMod val="100000"/>
              </a:schemeClr>
            </a:gs>
          </a:gsLst>
          <a:path path="circle">
            <a:fillToRect l="50000" t="-80000" r="50000" b="180000"/>
          </a:path>
          <a:tileRect/>
        </a:gradFill>
        <a:ln>
          <a:noFill/>
        </a:ln>
        <a:effectLst>
          <a:softEdge rad="12700"/>
        </a:effectLst>
        <a:scene3d>
          <a:camera prst="orthographicFront"/>
          <a:lightRig rig="threePt" dir="t"/>
        </a:scene3d>
        <a:sp3d>
          <a:bevelT w="165100" prst="coolSlant"/>
        </a:sp3d>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latin typeface="Times New Roman" panose="02020603050405020304" pitchFamily="18" charset="0"/>
              <a:cs typeface="Times New Roman" panose="02020603050405020304" pitchFamily="18" charset="0"/>
            </a:rPr>
            <a:t>Incidence</a:t>
          </a:r>
          <a:r>
            <a:rPr lang="en-US" sz="1200" baseline="0">
              <a:latin typeface="Times New Roman" panose="02020603050405020304" pitchFamily="18" charset="0"/>
              <a:cs typeface="Times New Roman" panose="02020603050405020304" pitchFamily="18" charset="0"/>
            </a:rPr>
            <a:t> Rate and DART</a:t>
          </a:r>
          <a:endParaRPr lang="en-US" sz="1200">
            <a:latin typeface="Times New Roman" panose="02020603050405020304" pitchFamily="18" charset="0"/>
            <a:cs typeface="Times New Roman" panose="02020603050405020304" pitchFamily="18" charset="0"/>
          </a:endParaRPr>
        </a:p>
      </xdr:txBody>
    </xdr:sp>
    <xdr:clientData/>
  </xdr:twoCellAnchor>
  <xdr:twoCellAnchor>
    <xdr:from>
      <xdr:col>0</xdr:col>
      <xdr:colOff>0</xdr:colOff>
      <xdr:row>0</xdr:row>
      <xdr:rowOff>0</xdr:rowOff>
    </xdr:from>
    <xdr:to>
      <xdr:col>0</xdr:col>
      <xdr:colOff>1371600</xdr:colOff>
      <xdr:row>1</xdr:row>
      <xdr:rowOff>31433</xdr:rowOff>
    </xdr:to>
    <xdr:sp macro="" textlink="">
      <xdr:nvSpPr>
        <xdr:cNvPr id="6" name="Rounded Rectangle 3">
          <a:hlinkClick xmlns:r="http://schemas.openxmlformats.org/officeDocument/2006/relationships" r:id="rId3"/>
          <a:extLst>
            <a:ext uri="{FF2B5EF4-FFF2-40B4-BE49-F238E27FC236}">
              <a16:creationId xmlns:a16="http://schemas.microsoft.com/office/drawing/2014/main" id="{5516454B-A597-46BA-B7AB-AC6B4B865919}"/>
            </a:ext>
          </a:extLst>
        </xdr:cNvPr>
        <xdr:cNvSpPr/>
      </xdr:nvSpPr>
      <xdr:spPr>
        <a:xfrm>
          <a:off x="0" y="0"/>
          <a:ext cx="1371600" cy="269558"/>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b="1">
              <a:latin typeface="+mn-lt"/>
              <a:cs typeface="Arial" pitchFamily="34" charset="0"/>
            </a:rPr>
            <a:t>Main Menu KPI</a:t>
          </a:r>
        </a:p>
      </xdr:txBody>
    </xdr:sp>
    <xdr:clientData/>
  </xdr:twoCellAnchor>
  <xdr:twoCellAnchor>
    <xdr:from>
      <xdr:col>3</xdr:col>
      <xdr:colOff>9525</xdr:colOff>
      <xdr:row>15</xdr:row>
      <xdr:rowOff>85725</xdr:rowOff>
    </xdr:from>
    <xdr:to>
      <xdr:col>6</xdr:col>
      <xdr:colOff>190500</xdr:colOff>
      <xdr:row>16</xdr:row>
      <xdr:rowOff>164529</xdr:rowOff>
    </xdr:to>
    <xdr:sp macro="" textlink="">
      <xdr:nvSpPr>
        <xdr:cNvPr id="7" name="TextBox 6">
          <a:hlinkClick xmlns:r="http://schemas.openxmlformats.org/officeDocument/2006/relationships" r:id="rId4"/>
          <a:extLst>
            <a:ext uri="{FF2B5EF4-FFF2-40B4-BE49-F238E27FC236}">
              <a16:creationId xmlns:a16="http://schemas.microsoft.com/office/drawing/2014/main" id="{58A0B3C8-5041-41B8-AFFE-E453DADF8800}"/>
            </a:ext>
          </a:extLst>
        </xdr:cNvPr>
        <xdr:cNvSpPr txBox="1"/>
      </xdr:nvSpPr>
      <xdr:spPr>
        <a:xfrm>
          <a:off x="2371725" y="2990850"/>
          <a:ext cx="2009775" cy="269304"/>
        </a:xfrm>
        <a:prstGeom prst="rect">
          <a:avLst/>
        </a:prstGeom>
        <a:gradFill flip="none" rotWithShape="1">
          <a:gsLst>
            <a:gs pos="0">
              <a:schemeClr val="accent4">
                <a:lumMod val="0"/>
                <a:lumOff val="100000"/>
              </a:schemeClr>
            </a:gs>
            <a:gs pos="35000">
              <a:schemeClr val="accent4">
                <a:lumMod val="0"/>
                <a:lumOff val="100000"/>
              </a:schemeClr>
            </a:gs>
            <a:gs pos="100000">
              <a:schemeClr val="accent4">
                <a:lumMod val="100000"/>
              </a:schemeClr>
            </a:gs>
          </a:gsLst>
          <a:path path="circle">
            <a:fillToRect l="50000" t="-80000" r="50000" b="180000"/>
          </a:path>
          <a:tileRect/>
        </a:gradFill>
        <a:ln>
          <a:noFill/>
        </a:ln>
        <a:effectLst>
          <a:softEdge rad="12700"/>
        </a:effectLst>
        <a:scene3d>
          <a:camera prst="orthographicFront"/>
          <a:lightRig rig="threePt" dir="t"/>
        </a:scene3d>
        <a:sp3d>
          <a:bevelT w="165100" prst="coolSlant"/>
        </a:sp3d>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latin typeface="Times New Roman" panose="02020603050405020304" pitchFamily="18" charset="0"/>
              <a:cs typeface="Times New Roman" panose="02020603050405020304" pitchFamily="18" charset="0"/>
            </a:rPr>
            <a:t>Severity Measure</a:t>
          </a:r>
        </a:p>
      </xdr:txBody>
    </xdr:sp>
    <xdr:clientData/>
  </xdr:twoCellAnchor>
  <xdr:twoCellAnchor>
    <xdr:from>
      <xdr:col>3</xdr:col>
      <xdr:colOff>9525</xdr:colOff>
      <xdr:row>17</xdr:row>
      <xdr:rowOff>95250</xdr:rowOff>
    </xdr:from>
    <xdr:to>
      <xdr:col>6</xdr:col>
      <xdr:colOff>190500</xdr:colOff>
      <xdr:row>18</xdr:row>
      <xdr:rowOff>174054</xdr:rowOff>
    </xdr:to>
    <xdr:sp macro="" textlink="">
      <xdr:nvSpPr>
        <xdr:cNvPr id="8" name="TextBox 7">
          <a:hlinkClick xmlns:r="http://schemas.openxmlformats.org/officeDocument/2006/relationships" r:id="rId5"/>
          <a:extLst>
            <a:ext uri="{FF2B5EF4-FFF2-40B4-BE49-F238E27FC236}">
              <a16:creationId xmlns:a16="http://schemas.microsoft.com/office/drawing/2014/main" id="{D03D734E-0F86-4C1B-A941-85340071B67D}"/>
            </a:ext>
          </a:extLst>
        </xdr:cNvPr>
        <xdr:cNvSpPr txBox="1"/>
      </xdr:nvSpPr>
      <xdr:spPr>
        <a:xfrm>
          <a:off x="2371725" y="3381375"/>
          <a:ext cx="2009775" cy="269304"/>
        </a:xfrm>
        <a:prstGeom prst="rect">
          <a:avLst/>
        </a:prstGeom>
        <a:gradFill flip="none" rotWithShape="1">
          <a:gsLst>
            <a:gs pos="0">
              <a:schemeClr val="accent4">
                <a:lumMod val="0"/>
                <a:lumOff val="100000"/>
              </a:schemeClr>
            </a:gs>
            <a:gs pos="35000">
              <a:schemeClr val="accent4">
                <a:lumMod val="0"/>
                <a:lumOff val="100000"/>
              </a:schemeClr>
            </a:gs>
            <a:gs pos="100000">
              <a:schemeClr val="accent4">
                <a:lumMod val="100000"/>
              </a:schemeClr>
            </a:gs>
          </a:gsLst>
          <a:path path="circle">
            <a:fillToRect l="50000" t="-80000" r="50000" b="180000"/>
          </a:path>
          <a:tileRect/>
        </a:gradFill>
        <a:ln>
          <a:noFill/>
        </a:ln>
        <a:effectLst>
          <a:softEdge rad="12700"/>
        </a:effectLst>
        <a:scene3d>
          <a:camera prst="orthographicFront"/>
          <a:lightRig rig="threePt" dir="t"/>
        </a:scene3d>
        <a:sp3d>
          <a:bevelT w="165100" prst="coolSlant"/>
        </a:sp3d>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latin typeface="Times New Roman" panose="02020603050405020304" pitchFamily="18" charset="0"/>
              <a:cs typeface="Times New Roman" panose="02020603050405020304" pitchFamily="18" charset="0"/>
            </a:rPr>
            <a:t>EMR Example</a:t>
          </a:r>
        </a:p>
      </xdr:txBody>
    </xdr:sp>
    <xdr:clientData/>
  </xdr:twoCellAnchor>
  <xdr:twoCellAnchor>
    <xdr:from>
      <xdr:col>3</xdr:col>
      <xdr:colOff>19050</xdr:colOff>
      <xdr:row>5</xdr:row>
      <xdr:rowOff>142875</xdr:rowOff>
    </xdr:from>
    <xdr:to>
      <xdr:col>5</xdr:col>
      <xdr:colOff>390525</xdr:colOff>
      <xdr:row>7</xdr:row>
      <xdr:rowOff>31179</xdr:rowOff>
    </xdr:to>
    <xdr:sp macro="" textlink="">
      <xdr:nvSpPr>
        <xdr:cNvPr id="9" name="TextBox 4">
          <a:hlinkClick xmlns:r="http://schemas.openxmlformats.org/officeDocument/2006/relationships" r:id="rId6"/>
          <a:extLst>
            <a:ext uri="{FF2B5EF4-FFF2-40B4-BE49-F238E27FC236}">
              <a16:creationId xmlns:a16="http://schemas.microsoft.com/office/drawing/2014/main" id="{2683721E-706C-4061-9A0D-B6D47AFFD150}"/>
            </a:ext>
          </a:extLst>
        </xdr:cNvPr>
        <xdr:cNvSpPr txBox="1"/>
      </xdr:nvSpPr>
      <xdr:spPr>
        <a:xfrm>
          <a:off x="2381250" y="1143000"/>
          <a:ext cx="1590675" cy="269304"/>
        </a:xfrm>
        <a:prstGeom prst="rect">
          <a:avLst/>
        </a:prstGeom>
        <a:gradFill flip="none" rotWithShape="1">
          <a:gsLst>
            <a:gs pos="0">
              <a:srgbClr val="00B050"/>
            </a:gs>
            <a:gs pos="74000">
              <a:schemeClr val="accent6">
                <a:lumMod val="45000"/>
                <a:lumOff val="55000"/>
              </a:schemeClr>
            </a:gs>
            <a:gs pos="83000">
              <a:schemeClr val="accent6">
                <a:lumMod val="45000"/>
                <a:lumOff val="55000"/>
              </a:schemeClr>
            </a:gs>
            <a:gs pos="100000">
              <a:schemeClr val="accent6">
                <a:lumMod val="30000"/>
                <a:lumOff val="70000"/>
              </a:schemeClr>
            </a:gs>
          </a:gsLst>
          <a:lin ang="5400000" scaled="1"/>
          <a:tileRect/>
        </a:gradFill>
        <a:ln>
          <a:noFill/>
        </a:ln>
        <a:effectLst>
          <a:softEdge rad="12700"/>
        </a:effectLst>
        <a:scene3d>
          <a:camera prst="orthographicFront"/>
          <a:lightRig rig="threePt" dir="t"/>
        </a:scene3d>
        <a:sp3d>
          <a:bevelT w="165100" prst="coolSlant"/>
        </a:sp3d>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latin typeface="Times New Roman" panose="02020603050405020304" pitchFamily="18" charset="0"/>
              <a:cs typeface="Times New Roman" panose="02020603050405020304" pitchFamily="18" charset="0"/>
            </a:rPr>
            <a:t>PCE</a:t>
          </a:r>
          <a:r>
            <a:rPr lang="en-US" sz="1200" baseline="0">
              <a:latin typeface="Times New Roman" panose="02020603050405020304" pitchFamily="18" charset="0"/>
              <a:cs typeface="Times New Roman" panose="02020603050405020304" pitchFamily="18" charset="0"/>
            </a:rPr>
            <a:t> Example</a:t>
          </a:r>
          <a:endParaRPr lang="en-US" sz="1200">
            <a:latin typeface="Times New Roman" panose="02020603050405020304" pitchFamily="18" charset="0"/>
            <a:cs typeface="Times New Roman" panose="02020603050405020304" pitchFamily="18" charset="0"/>
          </a:endParaRPr>
        </a:p>
      </xdr:txBody>
    </xdr:sp>
    <xdr:clientData/>
  </xdr:twoCellAnchor>
  <xdr:twoCellAnchor>
    <xdr:from>
      <xdr:col>3</xdr:col>
      <xdr:colOff>28575</xdr:colOff>
      <xdr:row>7</xdr:row>
      <xdr:rowOff>123825</xdr:rowOff>
    </xdr:from>
    <xdr:to>
      <xdr:col>5</xdr:col>
      <xdr:colOff>400050</xdr:colOff>
      <xdr:row>9</xdr:row>
      <xdr:rowOff>12129</xdr:rowOff>
    </xdr:to>
    <xdr:sp macro="" textlink="">
      <xdr:nvSpPr>
        <xdr:cNvPr id="10" name="TextBox 4">
          <a:hlinkClick xmlns:r="http://schemas.openxmlformats.org/officeDocument/2006/relationships" r:id="rId7"/>
          <a:extLst>
            <a:ext uri="{FF2B5EF4-FFF2-40B4-BE49-F238E27FC236}">
              <a16:creationId xmlns:a16="http://schemas.microsoft.com/office/drawing/2014/main" id="{83E04AC2-3257-4125-B4A3-4E97422F0951}"/>
            </a:ext>
          </a:extLst>
        </xdr:cNvPr>
        <xdr:cNvSpPr txBox="1"/>
      </xdr:nvSpPr>
      <xdr:spPr>
        <a:xfrm>
          <a:off x="2390775" y="1504950"/>
          <a:ext cx="1590675" cy="269304"/>
        </a:xfrm>
        <a:prstGeom prst="rect">
          <a:avLst/>
        </a:prstGeom>
        <a:gradFill flip="none" rotWithShape="1">
          <a:gsLst>
            <a:gs pos="0">
              <a:srgbClr val="00B050"/>
            </a:gs>
            <a:gs pos="74000">
              <a:schemeClr val="accent6">
                <a:lumMod val="45000"/>
                <a:lumOff val="55000"/>
              </a:schemeClr>
            </a:gs>
            <a:gs pos="83000">
              <a:schemeClr val="accent6">
                <a:lumMod val="45000"/>
                <a:lumOff val="55000"/>
              </a:schemeClr>
            </a:gs>
            <a:gs pos="100000">
              <a:schemeClr val="accent6">
                <a:lumMod val="30000"/>
                <a:lumOff val="70000"/>
              </a:schemeClr>
            </a:gs>
          </a:gsLst>
          <a:lin ang="5400000" scaled="1"/>
          <a:tileRect/>
        </a:gradFill>
        <a:ln>
          <a:noFill/>
        </a:ln>
        <a:effectLst>
          <a:softEdge rad="12700"/>
        </a:effectLst>
        <a:scene3d>
          <a:camera prst="orthographicFront"/>
          <a:lightRig rig="threePt" dir="t"/>
        </a:scene3d>
        <a:sp3d>
          <a:bevelT w="165100" prst="coolSlant"/>
        </a:sp3d>
      </xdr:spPr>
      <xdr:txBody>
        <a:bodyPr wrap="square" rtlCol="0">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n-US" sz="1200">
              <a:latin typeface="Times New Roman" panose="02020603050405020304" pitchFamily="18" charset="0"/>
              <a:cs typeface="Times New Roman" panose="02020603050405020304" pitchFamily="18" charset="0"/>
            </a:rPr>
            <a:t>TOR</a:t>
          </a:r>
          <a:r>
            <a:rPr lang="en-US" sz="1200" baseline="0">
              <a:latin typeface="Times New Roman" panose="02020603050405020304" pitchFamily="18" charset="0"/>
              <a:cs typeface="Times New Roman" panose="02020603050405020304" pitchFamily="18" charset="0"/>
            </a:rPr>
            <a:t> Tool</a:t>
          </a:r>
          <a:endParaRPr lang="en-US" sz="1200">
            <a:latin typeface="Times New Roman" panose="02020603050405020304" pitchFamily="18"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85725</xdr:colOff>
      <xdr:row>0</xdr:row>
      <xdr:rowOff>47624</xdr:rowOff>
    </xdr:from>
    <xdr:to>
      <xdr:col>0</xdr:col>
      <xdr:colOff>1457325</xdr:colOff>
      <xdr:row>1</xdr:row>
      <xdr:rowOff>55244</xdr:rowOff>
    </xdr:to>
    <xdr:sp macro="" textlink="">
      <xdr:nvSpPr>
        <xdr:cNvPr id="2" name="Rounded Rectangle 3">
          <a:hlinkClick xmlns:r="http://schemas.openxmlformats.org/officeDocument/2006/relationships" r:id="rId1"/>
          <a:extLst>
            <a:ext uri="{FF2B5EF4-FFF2-40B4-BE49-F238E27FC236}">
              <a16:creationId xmlns:a16="http://schemas.microsoft.com/office/drawing/2014/main" id="{25B9136F-35D4-405C-A818-8F07F0C27660}"/>
            </a:ext>
          </a:extLst>
        </xdr:cNvPr>
        <xdr:cNvSpPr/>
      </xdr:nvSpPr>
      <xdr:spPr>
        <a:xfrm>
          <a:off x="85725" y="47624"/>
          <a:ext cx="1371600" cy="274320"/>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b="1">
              <a:latin typeface="+mn-lt"/>
              <a:cs typeface="Arial" pitchFamily="34" charset="0"/>
            </a:rPr>
            <a:t>Main Menu KPI</a:t>
          </a:r>
        </a:p>
      </xdr:txBody>
    </xdr:sp>
    <xdr:clientData/>
  </xdr:twoCellAnchor>
  <xdr:oneCellAnchor>
    <xdr:from>
      <xdr:col>1</xdr:col>
      <xdr:colOff>4124324</xdr:colOff>
      <xdr:row>9</xdr:row>
      <xdr:rowOff>159861</xdr:rowOff>
    </xdr:from>
    <xdr:ext cx="3629025" cy="443839"/>
    <mc:AlternateContent xmlns:mc="http://schemas.openxmlformats.org/markup-compatibility/2006" xmlns:a14="http://schemas.microsoft.com/office/drawing/2010/main">
      <mc:Choice Requires="a14">
        <xdr:sp macro="" textlink="">
          <xdr:nvSpPr>
            <xdr:cNvPr id="5" name="TextBox 4">
              <a:extLst>
                <a:ext uri="{FF2B5EF4-FFF2-40B4-BE49-F238E27FC236}">
                  <a16:creationId xmlns:a16="http://schemas.microsoft.com/office/drawing/2014/main" id="{14C43A4C-07CB-43A1-AEE6-33DD768C1F60}"/>
                </a:ext>
              </a:extLst>
            </xdr:cNvPr>
            <xdr:cNvSpPr txBox="1"/>
          </xdr:nvSpPr>
          <xdr:spPr>
            <a:xfrm>
              <a:off x="3067049" y="2617311"/>
              <a:ext cx="3629025"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f>
                      <m:fPr>
                        <m:ctrlPr>
                          <a:rPr lang="en-US" sz="1100" i="1">
                            <a:latin typeface="Cambria Math" panose="02040503050406030204" pitchFamily="18" charset="0"/>
                          </a:rPr>
                        </m:ctrlPr>
                      </m:fPr>
                      <m:num>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latin typeface="Cambria Math" panose="02040503050406030204" pitchFamily="18" charset="0"/>
                          </a:rPr>
                          <m:t>𝑆𝑎𝑓𝑒𝑡𝑦</m:t>
                        </m:r>
                        <m:r>
                          <a:rPr lang="en-US" sz="1100" b="0" i="1">
                            <a:latin typeface="Cambria Math" panose="02040503050406030204" pitchFamily="18" charset="0"/>
                          </a:rPr>
                          <m:t> </m:t>
                        </m:r>
                        <m:r>
                          <a:rPr lang="en-US" sz="1100" b="0" i="1">
                            <a:latin typeface="Cambria Math" panose="02040503050406030204" pitchFamily="18" charset="0"/>
                          </a:rPr>
                          <m:t>𝑀𝑒𝑒𝑡𝑖𝑛𝑔𝑠</m:t>
                        </m:r>
                        <m:r>
                          <a:rPr lang="en-US" sz="1100" b="0" i="1">
                            <a:latin typeface="Cambria Math" panose="02040503050406030204" pitchFamily="18" charset="0"/>
                          </a:rPr>
                          <m:t> </m:t>
                        </m:r>
                        <m:r>
                          <a:rPr lang="en-US" sz="1100" b="0" i="1">
                            <a:latin typeface="Cambria Math" panose="02040503050406030204" pitchFamily="18" charset="0"/>
                          </a:rPr>
                          <m:t>𝑤𝑖𝑡h</m:t>
                        </m:r>
                        <m:r>
                          <a:rPr lang="en-US" sz="1100" b="0" i="1">
                            <a:latin typeface="Cambria Math" panose="02040503050406030204" pitchFamily="18" charset="0"/>
                          </a:rPr>
                          <m:t> </m:t>
                        </m:r>
                        <m:r>
                          <a:rPr lang="en-US" sz="1100" b="0" i="1">
                            <a:latin typeface="Cambria Math" panose="02040503050406030204" pitchFamily="18" charset="0"/>
                          </a:rPr>
                          <m:t>𝑆𝑒𝑛𝑖𝑜𝑟</m:t>
                        </m:r>
                        <m:r>
                          <a:rPr lang="en-US" sz="1100" b="0" i="1">
                            <a:latin typeface="Cambria Math" panose="02040503050406030204" pitchFamily="18" charset="0"/>
                          </a:rPr>
                          <m:t> </m:t>
                        </m:r>
                        <m:r>
                          <a:rPr lang="en-US" sz="1100" b="0" i="1">
                            <a:latin typeface="Cambria Math" panose="02040503050406030204" pitchFamily="18" charset="0"/>
                          </a:rPr>
                          <m:t>𝑀𝑎𝑛𝑎𝑔𝑒𝑚𝑒𝑛𝑡</m:t>
                        </m:r>
                      </m:num>
                      <m:den>
                        <m:r>
                          <a:rPr lang="en-US" sz="1100" b="0" i="1">
                            <a:latin typeface="Cambria Math" panose="02040503050406030204" pitchFamily="18" charset="0"/>
                          </a:rPr>
                          <m:t>𝑁𝑢𝑚𝑏𝑒𝑟</m:t>
                        </m:r>
                        <m:r>
                          <a:rPr lang="en-US" sz="1100" b="0" i="1">
                            <a:latin typeface="Cambria Math" panose="02040503050406030204" pitchFamily="18" charset="0"/>
                          </a:rPr>
                          <m:t> </m:t>
                        </m:r>
                        <m:r>
                          <a:rPr lang="en-US" sz="1100" b="0" i="1">
                            <a:latin typeface="Cambria Math" panose="02040503050406030204" pitchFamily="18" charset="0"/>
                          </a:rPr>
                          <m:t>𝑜𝑓</m:t>
                        </m:r>
                        <m:r>
                          <a:rPr lang="en-US" sz="1100" b="0" i="1">
                            <a:latin typeface="Cambria Math" panose="02040503050406030204" pitchFamily="18" charset="0"/>
                          </a:rPr>
                          <m:t> </m:t>
                        </m:r>
                        <m:r>
                          <a:rPr lang="en-US" sz="1100" b="0" i="1">
                            <a:latin typeface="Cambria Math" panose="02040503050406030204" pitchFamily="18" charset="0"/>
                          </a:rPr>
                          <m:t>𝑆𝑎𝑓𝑒𝑡𝑦</m:t>
                        </m:r>
                        <m:r>
                          <a:rPr lang="en-US" sz="1100" b="0" i="1">
                            <a:latin typeface="Cambria Math" panose="02040503050406030204" pitchFamily="18" charset="0"/>
                          </a:rPr>
                          <m:t> </m:t>
                        </m:r>
                        <m:r>
                          <a:rPr lang="en-US" sz="1100" b="0" i="1">
                            <a:latin typeface="Cambria Math" panose="02040503050406030204" pitchFamily="18" charset="0"/>
                          </a:rPr>
                          <m:t>𝑀𝑒𝑒𝑡𝑖𝑛𝑔𝑠</m:t>
                        </m:r>
                      </m:den>
                    </m:f>
                  </m:oMath>
                </m:oMathPara>
              </a14:m>
              <a:endParaRPr lang="en-US" sz="1100"/>
            </a:p>
          </xdr:txBody>
        </xdr:sp>
      </mc:Choice>
      <mc:Fallback xmlns="">
        <xdr:sp macro="" textlink="">
          <xdr:nvSpPr>
            <xdr:cNvPr id="5" name="TextBox 4">
              <a:extLst>
                <a:ext uri="{FF2B5EF4-FFF2-40B4-BE49-F238E27FC236}">
                  <a16:creationId xmlns:a16="http://schemas.microsoft.com/office/drawing/2014/main" id="{14C43A4C-07CB-43A1-AEE6-33DD768C1F60}"/>
                </a:ext>
              </a:extLst>
            </xdr:cNvPr>
            <xdr:cNvSpPr txBox="1"/>
          </xdr:nvSpPr>
          <xdr:spPr>
            <a:xfrm>
              <a:off x="3067049" y="2617311"/>
              <a:ext cx="3629025"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i="0">
                  <a:latin typeface="Cambria Math" panose="02040503050406030204" pitchFamily="18" charset="0"/>
                </a:rPr>
                <a:t>(</a:t>
              </a:r>
              <a:r>
                <a:rPr lang="en-US" sz="1100" b="0" i="0">
                  <a:latin typeface="Cambria Math"/>
                </a:rPr>
                <a:t>𝑁𝑢𝑚𝑏𝑒𝑟 𝑜𝑓 </a:t>
              </a:r>
              <a:r>
                <a:rPr lang="en-US" sz="1100" b="0" i="0">
                  <a:latin typeface="Cambria Math" panose="02040503050406030204" pitchFamily="18" charset="0"/>
                </a:rPr>
                <a:t>𝑆𝑎𝑓𝑒𝑡𝑦 𝑀𝑒𝑒𝑡𝑖𝑛𝑔𝑠 𝑤𝑖𝑡ℎ 𝑆𝑒𝑛𝑖𝑜𝑟 𝑀𝑎𝑛𝑎𝑔𝑒𝑚𝑒𝑛𝑡)/(𝑁𝑢𝑚𝑏𝑒𝑟 𝑜𝑓 𝑆𝑎𝑓𝑒𝑡𝑦 𝑀𝑒𝑒𝑡𝑖𝑛𝑔𝑠)</a:t>
              </a:r>
              <a:endParaRPr lang="en-US" sz="1100"/>
            </a:p>
          </xdr:txBody>
        </xdr:sp>
      </mc:Fallback>
    </mc:AlternateContent>
    <xdr:clientData/>
  </xdr:oneCellAnchor>
  <xdr:oneCellAnchor>
    <xdr:from>
      <xdr:col>2</xdr:col>
      <xdr:colOff>19047</xdr:colOff>
      <xdr:row>13</xdr:row>
      <xdr:rowOff>170615</xdr:rowOff>
    </xdr:from>
    <xdr:ext cx="3202887" cy="443839"/>
    <mc:AlternateContent xmlns:mc="http://schemas.openxmlformats.org/markup-compatibility/2006" xmlns:a14="http://schemas.microsoft.com/office/drawing/2010/main">
      <mc:Choice Requires="a14">
        <xdr:sp macro="" textlink="">
          <xdr:nvSpPr>
            <xdr:cNvPr id="6" name="TextBox 5">
              <a:extLst>
                <a:ext uri="{FF2B5EF4-FFF2-40B4-BE49-F238E27FC236}">
                  <a16:creationId xmlns:a16="http://schemas.microsoft.com/office/drawing/2014/main" id="{C72EDEF5-B679-4EAE-B7C7-F128F602009C}"/>
                </a:ext>
              </a:extLst>
            </xdr:cNvPr>
            <xdr:cNvSpPr txBox="1"/>
          </xdr:nvSpPr>
          <xdr:spPr>
            <a:xfrm>
              <a:off x="3086097" y="3409115"/>
              <a:ext cx="3202887"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f>
                      <m:fPr>
                        <m:ctrlPr>
                          <a:rPr lang="en-US" sz="1100" i="1">
                            <a:latin typeface="Cambria Math" panose="02040503050406030204" pitchFamily="18" charset="0"/>
                          </a:rPr>
                        </m:ctrlPr>
                      </m:fPr>
                      <m:num>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latin typeface="Cambria Math" panose="02040503050406030204" pitchFamily="18" charset="0"/>
                          </a:rPr>
                          <m:t>𝑅𝑖𝑠𝑘</m:t>
                        </m:r>
                        <m:r>
                          <a:rPr lang="en-US" sz="1100" b="0" i="1">
                            <a:latin typeface="Cambria Math" panose="02040503050406030204" pitchFamily="18" charset="0"/>
                          </a:rPr>
                          <m:t> </m:t>
                        </m:r>
                        <m:r>
                          <a:rPr lang="en-US" sz="1100" b="0" i="1">
                            <a:latin typeface="Cambria Math" panose="02040503050406030204" pitchFamily="18" charset="0"/>
                          </a:rPr>
                          <m:t>𝐴𝑠𝑠𝑒𝑠𝑠𝑚𝑒𝑛𝑡𝑠</m:t>
                        </m:r>
                        <m:r>
                          <a:rPr lang="en-US" sz="1100" b="0" i="1">
                            <a:latin typeface="Cambria Math" panose="02040503050406030204" pitchFamily="18" charset="0"/>
                          </a:rPr>
                          <m:t> </m:t>
                        </m:r>
                        <m:r>
                          <a:rPr lang="en-US" sz="1100" b="0" i="1">
                            <a:latin typeface="Cambria Math" panose="02040503050406030204" pitchFamily="18" charset="0"/>
                          </a:rPr>
                          <m:t>𝐶𝑜𝑚𝑝𝑙𝑒𝑡𝑒𝑑</m:t>
                        </m:r>
                      </m:num>
                      <m:den>
                        <m:r>
                          <a:rPr lang="en-US" sz="1100" b="0" i="1">
                            <a:latin typeface="Cambria Math" panose="02040503050406030204" pitchFamily="18" charset="0"/>
                          </a:rPr>
                          <m:t>𝑁𝑢𝑚𝑏𝑒𝑟</m:t>
                        </m:r>
                        <m:r>
                          <a:rPr lang="en-US" sz="1100" b="0" i="1">
                            <a:latin typeface="Cambria Math" panose="02040503050406030204" pitchFamily="18" charset="0"/>
                          </a:rPr>
                          <m:t> </m:t>
                        </m:r>
                        <m:r>
                          <a:rPr lang="en-US" sz="1100" b="0" i="1">
                            <a:latin typeface="Cambria Math" panose="02040503050406030204" pitchFamily="18" charset="0"/>
                          </a:rPr>
                          <m:t>𝑜𝑓</m:t>
                        </m:r>
                        <m:r>
                          <a:rPr lang="en-US" sz="1100" b="0" i="1">
                            <a:latin typeface="Cambria Math" panose="02040503050406030204" pitchFamily="18" charset="0"/>
                          </a:rPr>
                          <m:t> </m:t>
                        </m:r>
                        <m:r>
                          <a:rPr lang="en-US" sz="1100" b="0" i="1">
                            <a:latin typeface="Cambria Math" panose="02040503050406030204" pitchFamily="18" charset="0"/>
                          </a:rPr>
                          <m:t>𝑅𝑖𝑠𝑘𝑠</m:t>
                        </m:r>
                        <m:r>
                          <a:rPr lang="en-US" sz="1100" b="0" i="1">
                            <a:latin typeface="Cambria Math" panose="02040503050406030204" pitchFamily="18" charset="0"/>
                          </a:rPr>
                          <m:t> </m:t>
                        </m:r>
                        <m:r>
                          <a:rPr lang="en-US" sz="1100" b="0" i="1">
                            <a:latin typeface="Cambria Math" panose="02040503050406030204" pitchFamily="18" charset="0"/>
                          </a:rPr>
                          <m:t>𝐼𝐷</m:t>
                        </m:r>
                      </m:den>
                    </m:f>
                  </m:oMath>
                </m:oMathPara>
              </a14:m>
              <a:endParaRPr lang="en-US" sz="1100"/>
            </a:p>
          </xdr:txBody>
        </xdr:sp>
      </mc:Choice>
      <mc:Fallback xmlns="">
        <xdr:sp macro="" textlink="">
          <xdr:nvSpPr>
            <xdr:cNvPr id="6" name="TextBox 5">
              <a:extLst>
                <a:ext uri="{FF2B5EF4-FFF2-40B4-BE49-F238E27FC236}">
                  <a16:creationId xmlns:a16="http://schemas.microsoft.com/office/drawing/2014/main" id="{C72EDEF5-B679-4EAE-B7C7-F128F602009C}"/>
                </a:ext>
              </a:extLst>
            </xdr:cNvPr>
            <xdr:cNvSpPr txBox="1"/>
          </xdr:nvSpPr>
          <xdr:spPr>
            <a:xfrm>
              <a:off x="3086097" y="3409115"/>
              <a:ext cx="3202887"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i="0">
                  <a:latin typeface="Cambria Math" panose="02040503050406030204" pitchFamily="18" charset="0"/>
                </a:rPr>
                <a:t>(</a:t>
              </a:r>
              <a:r>
                <a:rPr lang="en-US" sz="1100" b="0" i="0">
                  <a:latin typeface="Cambria Math"/>
                </a:rPr>
                <a:t>𝑁𝑢𝑚𝑏𝑒𝑟 𝑜𝑓 </a:t>
              </a:r>
              <a:r>
                <a:rPr lang="en-US" sz="1100" b="0" i="0">
                  <a:latin typeface="Cambria Math" panose="02040503050406030204" pitchFamily="18" charset="0"/>
                </a:rPr>
                <a:t>𝑅𝑖𝑠𝑘 𝐴𝑠𝑠𝑒𝑠𝑠𝑚𝑒𝑛𝑡𝑠 𝐶𝑜𝑚𝑝𝑙𝑒𝑡𝑒𝑑)/(𝑁𝑢𝑚𝑏𝑒𝑟 𝑜𝑓 𝑅𝑖𝑠𝑘𝑠 𝐼𝐷)</a:t>
              </a:r>
              <a:endParaRPr lang="en-US" sz="1100"/>
            </a:p>
          </xdr:txBody>
        </xdr:sp>
      </mc:Fallback>
    </mc:AlternateContent>
    <xdr:clientData/>
  </xdr:oneCellAnchor>
  <xdr:oneCellAnchor>
    <xdr:from>
      <xdr:col>1</xdr:col>
      <xdr:colOff>1484657</xdr:colOff>
      <xdr:row>17</xdr:row>
      <xdr:rowOff>175176</xdr:rowOff>
    </xdr:from>
    <xdr:ext cx="4289874" cy="443839"/>
    <mc:AlternateContent xmlns:mc="http://schemas.openxmlformats.org/markup-compatibility/2006" xmlns:a14="http://schemas.microsoft.com/office/drawing/2010/main">
      <mc:Choice Requires="a14">
        <xdr:sp macro="" textlink="">
          <xdr:nvSpPr>
            <xdr:cNvPr id="7" name="TextBox 6">
              <a:extLst>
                <a:ext uri="{FF2B5EF4-FFF2-40B4-BE49-F238E27FC236}">
                  <a16:creationId xmlns:a16="http://schemas.microsoft.com/office/drawing/2014/main" id="{850A099F-1589-4E15-9D08-10D87C4B56D5}"/>
                </a:ext>
              </a:extLst>
            </xdr:cNvPr>
            <xdr:cNvSpPr txBox="1"/>
          </xdr:nvSpPr>
          <xdr:spPr>
            <a:xfrm>
              <a:off x="3068188" y="4199489"/>
              <a:ext cx="4289874"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f>
                      <m:fPr>
                        <m:ctrlPr>
                          <a:rPr lang="en-US" sz="1100" i="1">
                            <a:latin typeface="Cambria Math" panose="02040503050406030204" pitchFamily="18" charset="0"/>
                          </a:rPr>
                        </m:ctrlPr>
                      </m:fPr>
                      <m:num>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solidFill>
                              <a:schemeClr val="tx1"/>
                            </a:solidFill>
                            <a:effectLst/>
                            <a:latin typeface="Cambria Math"/>
                            <a:ea typeface="+mn-ea"/>
                            <a:cs typeface="+mn-cs"/>
                          </a:rPr>
                          <m:t>𝐻𝑖𝑔h</m:t>
                        </m:r>
                        <m:r>
                          <a:rPr lang="en-US" sz="1100" b="0" i="1">
                            <a:solidFill>
                              <a:schemeClr val="tx1"/>
                            </a:solidFill>
                            <a:effectLst/>
                            <a:latin typeface="Cambria Math"/>
                            <a:ea typeface="+mn-ea"/>
                            <a:cs typeface="+mn-cs"/>
                          </a:rPr>
                          <m:t> </m:t>
                        </m:r>
                        <m:r>
                          <a:rPr lang="en-US" sz="1100" b="0" i="1">
                            <a:solidFill>
                              <a:schemeClr val="tx1"/>
                            </a:solidFill>
                            <a:effectLst/>
                            <a:latin typeface="Cambria Math"/>
                            <a:ea typeface="+mn-ea"/>
                            <a:cs typeface="+mn-cs"/>
                          </a:rPr>
                          <m:t>𝑅𝑖𝑠𝑘</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𝐻𝑎𝑧𝑎𝑟𝑑𝑠</m:t>
                        </m:r>
                        <m:r>
                          <a:rPr lang="en-US" sz="1100" b="0" i="1">
                            <a:solidFill>
                              <a:schemeClr val="tx1"/>
                            </a:solidFill>
                            <a:effectLst/>
                            <a:latin typeface="Cambria Math" panose="02040503050406030204" pitchFamily="18" charset="0"/>
                            <a:ea typeface="+mn-ea"/>
                            <a:cs typeface="+mn-cs"/>
                          </a:rPr>
                          <m:t>/</m:t>
                        </m:r>
                        <m:r>
                          <a:rPr lang="en-US" sz="1100" b="0" i="1">
                            <a:solidFill>
                              <a:schemeClr val="tx1"/>
                            </a:solidFill>
                            <a:effectLst/>
                            <a:latin typeface="Cambria Math" panose="02040503050406030204" pitchFamily="18" charset="0"/>
                            <a:ea typeface="+mn-ea"/>
                            <a:cs typeface="+mn-cs"/>
                          </a:rPr>
                          <m:t>𝑇𝑎𝑠𝑘𝑠</m:t>
                        </m:r>
                        <m:r>
                          <a:rPr lang="en-US" sz="1100" b="0" i="1">
                            <a:solidFill>
                              <a:schemeClr val="tx1"/>
                            </a:solidFill>
                            <a:effectLst/>
                            <a:latin typeface="Cambria Math"/>
                            <a:ea typeface="+mn-ea"/>
                            <a:cs typeface="+mn-cs"/>
                          </a:rPr>
                          <m:t> </m:t>
                        </m:r>
                        <m:r>
                          <a:rPr lang="en-US" sz="1100" b="0" i="1">
                            <a:solidFill>
                              <a:schemeClr val="tx1"/>
                            </a:solidFill>
                            <a:effectLst/>
                            <a:latin typeface="Cambria Math"/>
                            <a:ea typeface="+mn-ea"/>
                            <a:cs typeface="+mn-cs"/>
                          </a:rPr>
                          <m:t>𝐼𝑛𝑡𝑒𝑟𝑣𝑒𝑛𝑡𝑖𝑜𝑛𝑠</m:t>
                        </m:r>
                        <m:r>
                          <a:rPr lang="en-US" sz="1100" b="0" i="1">
                            <a:solidFill>
                              <a:schemeClr val="tx1"/>
                            </a:solidFill>
                            <a:effectLst/>
                            <a:latin typeface="Cambria Math"/>
                            <a:ea typeface="+mn-ea"/>
                            <a:cs typeface="+mn-cs"/>
                          </a:rPr>
                          <m:t> </m:t>
                        </m:r>
                        <m:r>
                          <a:rPr lang="en-US" sz="1100" b="0" i="1">
                            <a:solidFill>
                              <a:schemeClr val="tx1"/>
                            </a:solidFill>
                            <a:effectLst/>
                            <a:latin typeface="Cambria Math" panose="02040503050406030204" pitchFamily="18" charset="0"/>
                            <a:ea typeface="+mn-ea"/>
                            <a:cs typeface="+mn-cs"/>
                          </a:rPr>
                          <m:t>𝐼𝑚𝑝𝑙𝑒𝑚𝑒𝑛𝑡𝑒𝑑</m:t>
                        </m:r>
                      </m:num>
                      <m:den>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latin typeface="Cambria Math" panose="02040503050406030204" pitchFamily="18" charset="0"/>
                          </a:rPr>
                          <m:t>𝐻𝑖𝑔h</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 </m:t>
                        </m:r>
                        <m:r>
                          <a:rPr lang="en-US" sz="1100" b="0" i="1">
                            <a:latin typeface="Cambria Math" panose="02040503050406030204" pitchFamily="18" charset="0"/>
                          </a:rPr>
                          <m:t>𝐻𝑎𝑧𝑎𝑟𝑑𝑠</m:t>
                        </m:r>
                        <m:r>
                          <a:rPr lang="en-US" sz="1100" b="0" i="1">
                            <a:latin typeface="Cambria Math" panose="02040503050406030204" pitchFamily="18" charset="0"/>
                          </a:rPr>
                          <m:t>/</m:t>
                        </m:r>
                        <m:r>
                          <a:rPr lang="en-US" sz="1100" b="0" i="1">
                            <a:latin typeface="Cambria Math" panose="02040503050406030204" pitchFamily="18" charset="0"/>
                          </a:rPr>
                          <m:t>𝑇𝑎𝑠𝑘𝑠</m:t>
                        </m:r>
                        <m:r>
                          <a:rPr lang="en-US" sz="1100" b="0" i="1">
                            <a:latin typeface="Cambria Math" panose="02040503050406030204" pitchFamily="18" charset="0"/>
                          </a:rPr>
                          <m:t> </m:t>
                        </m:r>
                        <m:r>
                          <a:rPr lang="en-US" sz="1100" b="0" i="1">
                            <a:latin typeface="Cambria Math" panose="02040503050406030204" pitchFamily="18" charset="0"/>
                          </a:rPr>
                          <m:t>𝐼𝑛𝑡𝑒𝑟𝑣𝑒𝑛𝑡𝑖𝑜𝑛𝑠</m:t>
                        </m:r>
                        <m:r>
                          <a:rPr lang="en-US" sz="1100" b="0" i="1">
                            <a:latin typeface="Cambria Math" panose="02040503050406030204" pitchFamily="18" charset="0"/>
                          </a:rPr>
                          <m:t> </m:t>
                        </m:r>
                        <m:r>
                          <a:rPr lang="en-US" sz="1100" b="0" i="1">
                            <a:latin typeface="Cambria Math" panose="02040503050406030204" pitchFamily="18" charset="0"/>
                          </a:rPr>
                          <m:t>𝑃𝑙𝑎𝑛𝑛𝑒𝑑</m:t>
                        </m:r>
                      </m:den>
                    </m:f>
                  </m:oMath>
                </m:oMathPara>
              </a14:m>
              <a:endParaRPr lang="en-US" sz="1100"/>
            </a:p>
          </xdr:txBody>
        </xdr:sp>
      </mc:Choice>
      <mc:Fallback xmlns="">
        <xdr:sp macro="" textlink="">
          <xdr:nvSpPr>
            <xdr:cNvPr id="7" name="TextBox 6">
              <a:extLst>
                <a:ext uri="{FF2B5EF4-FFF2-40B4-BE49-F238E27FC236}">
                  <a16:creationId xmlns:a16="http://schemas.microsoft.com/office/drawing/2014/main" id="{850A099F-1589-4E15-9D08-10D87C4B56D5}"/>
                </a:ext>
              </a:extLst>
            </xdr:cNvPr>
            <xdr:cNvSpPr txBox="1"/>
          </xdr:nvSpPr>
          <xdr:spPr>
            <a:xfrm>
              <a:off x="3068188" y="4199489"/>
              <a:ext cx="4289874"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i="0">
                  <a:latin typeface="Cambria Math" panose="02040503050406030204" pitchFamily="18" charset="0"/>
                </a:rPr>
                <a:t>(</a:t>
              </a:r>
              <a:r>
                <a:rPr lang="en-US" sz="1100" b="0" i="0">
                  <a:latin typeface="Cambria Math"/>
                </a:rPr>
                <a:t>𝑁𝑢𝑚𝑏𝑒𝑟 𝑜𝑓 </a:t>
              </a:r>
              <a:r>
                <a:rPr lang="en-US" sz="1100" b="0" i="0">
                  <a:solidFill>
                    <a:schemeClr val="tx1"/>
                  </a:solidFill>
                  <a:effectLst/>
                  <a:latin typeface="Cambria Math"/>
                  <a:ea typeface="+mn-ea"/>
                  <a:cs typeface="+mn-cs"/>
                </a:rPr>
                <a:t>𝐻𝑖𝑔ℎ 𝑅𝑖𝑠𝑘</a:t>
              </a:r>
              <a:r>
                <a:rPr lang="en-US" sz="1100" b="0" i="0">
                  <a:solidFill>
                    <a:schemeClr val="tx1"/>
                  </a:solidFill>
                  <a:effectLst/>
                  <a:latin typeface="Cambria Math" panose="02040503050406030204" pitchFamily="18" charset="0"/>
                  <a:ea typeface="+mn-ea"/>
                  <a:cs typeface="+mn-cs"/>
                </a:rPr>
                <a:t> 𝐻𝑎𝑧𝑎𝑟𝑑𝑠/𝑇𝑎𝑠𝑘𝑠</a:t>
              </a:r>
              <a:r>
                <a:rPr lang="en-US" sz="1100" b="0" i="0">
                  <a:solidFill>
                    <a:schemeClr val="tx1"/>
                  </a:solidFill>
                  <a:effectLst/>
                  <a:latin typeface="Cambria Math"/>
                  <a:ea typeface="+mn-ea"/>
                  <a:cs typeface="+mn-cs"/>
                </a:rPr>
                <a:t> 𝐼𝑛𝑡𝑒𝑟𝑣𝑒𝑛𝑡𝑖𝑜𝑛𝑠 </a:t>
              </a:r>
              <a:r>
                <a:rPr lang="en-US" sz="1100" b="0" i="0">
                  <a:solidFill>
                    <a:schemeClr val="tx1"/>
                  </a:solidFill>
                  <a:effectLst/>
                  <a:latin typeface="Cambria Math" panose="02040503050406030204" pitchFamily="18" charset="0"/>
                  <a:ea typeface="+mn-ea"/>
                  <a:cs typeface="+mn-cs"/>
                </a:rPr>
                <a:t>𝐼𝑚𝑝𝑙𝑒𝑚𝑒𝑛𝑡𝑒𝑑)/(</a:t>
              </a:r>
              <a:r>
                <a:rPr lang="en-US" sz="1100" b="0" i="0">
                  <a:latin typeface="Cambria Math"/>
                </a:rPr>
                <a:t>𝑁𝑢𝑚𝑏𝑒𝑟 𝑜𝑓 </a:t>
              </a:r>
              <a:r>
                <a:rPr lang="en-US" sz="1100" b="0" i="0">
                  <a:latin typeface="Cambria Math" panose="02040503050406030204" pitchFamily="18" charset="0"/>
                </a:rPr>
                <a:t>𝐻𝑖𝑔ℎ 𝑅𝑖𝑠𝑘 𝐻𝑎𝑧𝑎𝑟𝑑𝑠/𝑇𝑎𝑠𝑘𝑠 𝐼𝑛𝑡𝑒𝑟𝑣𝑒𝑛𝑡𝑖𝑜𝑛𝑠 𝑃𝑙𝑎𝑛𝑛𝑒𝑑)</a:t>
              </a:r>
              <a:endParaRPr lang="en-US" sz="1100"/>
            </a:p>
          </xdr:txBody>
        </xdr:sp>
      </mc:Fallback>
    </mc:AlternateContent>
    <xdr:clientData/>
  </xdr:oneCellAnchor>
  <xdr:oneCellAnchor>
    <xdr:from>
      <xdr:col>2</xdr:col>
      <xdr:colOff>0</xdr:colOff>
      <xdr:row>21</xdr:row>
      <xdr:rowOff>176408</xdr:rowOff>
    </xdr:from>
    <xdr:ext cx="3981450" cy="443839"/>
    <mc:AlternateContent xmlns:mc="http://schemas.openxmlformats.org/markup-compatibility/2006" xmlns:a14="http://schemas.microsoft.com/office/drawing/2010/main">
      <mc:Choice Requires="a14">
        <xdr:sp macro="" textlink="">
          <xdr:nvSpPr>
            <xdr:cNvPr id="8" name="TextBox 7">
              <a:extLst>
                <a:ext uri="{FF2B5EF4-FFF2-40B4-BE49-F238E27FC236}">
                  <a16:creationId xmlns:a16="http://schemas.microsoft.com/office/drawing/2014/main" id="{926961D7-FE31-4400-B8AA-B06BA4ECD7F3}"/>
                </a:ext>
              </a:extLst>
            </xdr:cNvPr>
            <xdr:cNvSpPr txBox="1"/>
          </xdr:nvSpPr>
          <xdr:spPr>
            <a:xfrm>
              <a:off x="3067050" y="4967483"/>
              <a:ext cx="3981450"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f>
                      <m:fPr>
                        <m:ctrlPr>
                          <a:rPr lang="en-US" sz="1100" i="1">
                            <a:latin typeface="Cambria Math" panose="02040503050406030204" pitchFamily="18" charset="0"/>
                          </a:rPr>
                        </m:ctrlPr>
                      </m:fPr>
                      <m:num>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latin typeface="Cambria Math"/>
                          </a:rPr>
                          <m:t>𝑁𝑒𝑤</m:t>
                        </m:r>
                        <m:r>
                          <a:rPr lang="en-US" sz="1100" b="0" i="1">
                            <a:latin typeface="Cambria Math"/>
                          </a:rPr>
                          <m:t> </m:t>
                        </m:r>
                        <m:r>
                          <a:rPr lang="en-US" sz="1100" b="0" i="1">
                            <a:latin typeface="Cambria Math" panose="02040503050406030204" pitchFamily="18" charset="0"/>
                          </a:rPr>
                          <m:t>𝐻𝑖𝑟𝑒𝑠</m:t>
                        </m:r>
                        <m:r>
                          <a:rPr lang="en-US" sz="1100" b="0" i="1">
                            <a:latin typeface="Cambria Math"/>
                          </a:rPr>
                          <m:t> </m:t>
                        </m:r>
                        <m:r>
                          <a:rPr lang="en-US" sz="1100" b="0" i="1">
                            <a:latin typeface="Cambria Math"/>
                          </a:rPr>
                          <m:t>𝑂𝑟𝑖𝑒𝑛𝑡𝑎𝑡𝑖𝑜𝑛𝑠</m:t>
                        </m:r>
                        <m:r>
                          <a:rPr lang="en-US" sz="1100" b="0" i="1">
                            <a:latin typeface="Cambria Math"/>
                          </a:rPr>
                          <m:t> </m:t>
                        </m:r>
                        <m:r>
                          <a:rPr lang="en-US" sz="1100" b="0" i="1">
                            <a:latin typeface="Cambria Math"/>
                          </a:rPr>
                          <m:t>𝐶𝑜𝑚𝑝𝑙𝑒𝑡𝑒𝑑</m:t>
                        </m:r>
                        <m:r>
                          <a:rPr lang="en-US" sz="1100" b="0" i="1">
                            <a:latin typeface="Cambria Math"/>
                          </a:rPr>
                          <m:t> </m:t>
                        </m:r>
                        <m:r>
                          <a:rPr lang="en-US" sz="1100" b="0" i="1">
                            <a:latin typeface="Cambria Math"/>
                          </a:rPr>
                          <m:t>𝑜𝑛</m:t>
                        </m:r>
                        <m:r>
                          <a:rPr lang="en-US" sz="1100" b="0" i="1">
                            <a:latin typeface="Cambria Math"/>
                          </a:rPr>
                          <m:t> </m:t>
                        </m:r>
                        <m:r>
                          <a:rPr lang="en-US" sz="1100" b="0" i="1">
                            <a:latin typeface="Cambria Math"/>
                          </a:rPr>
                          <m:t>𝑆𝑐h𝑒𝑑𝑢𝑙𝑒</m:t>
                        </m:r>
                      </m:num>
                      <m:den>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latin typeface="Cambria Math"/>
                          </a:rPr>
                          <m:t>𝑁𝑒𝑤</m:t>
                        </m:r>
                        <m:r>
                          <a:rPr lang="en-US" sz="1100" b="0" i="1">
                            <a:latin typeface="Cambria Math"/>
                          </a:rPr>
                          <m:t> </m:t>
                        </m:r>
                        <m:r>
                          <a:rPr lang="en-US" sz="1100" b="0" i="1">
                            <a:latin typeface="Cambria Math" panose="02040503050406030204" pitchFamily="18" charset="0"/>
                          </a:rPr>
                          <m:t>𝐻𝑖𝑟𝑒𝑠</m:t>
                        </m:r>
                      </m:den>
                    </m:f>
                  </m:oMath>
                </m:oMathPara>
              </a14:m>
              <a:endParaRPr lang="en-US" sz="1100"/>
            </a:p>
          </xdr:txBody>
        </xdr:sp>
      </mc:Choice>
      <mc:Fallback xmlns="">
        <xdr:sp macro="" textlink="">
          <xdr:nvSpPr>
            <xdr:cNvPr id="8" name="TextBox 7">
              <a:extLst>
                <a:ext uri="{FF2B5EF4-FFF2-40B4-BE49-F238E27FC236}">
                  <a16:creationId xmlns:a16="http://schemas.microsoft.com/office/drawing/2014/main" id="{926961D7-FE31-4400-B8AA-B06BA4ECD7F3}"/>
                </a:ext>
              </a:extLst>
            </xdr:cNvPr>
            <xdr:cNvSpPr txBox="1"/>
          </xdr:nvSpPr>
          <xdr:spPr>
            <a:xfrm>
              <a:off x="3067050" y="4967483"/>
              <a:ext cx="3981450"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i="0">
                  <a:latin typeface="Cambria Math" panose="02040503050406030204" pitchFamily="18" charset="0"/>
                </a:rPr>
                <a:t>(</a:t>
              </a:r>
              <a:r>
                <a:rPr lang="en-US" sz="1100" b="0" i="0">
                  <a:latin typeface="Cambria Math"/>
                </a:rPr>
                <a:t>𝑁𝑢𝑚𝑏𝑒𝑟 𝑜𝑓 𝑁𝑒𝑤 </a:t>
              </a:r>
              <a:r>
                <a:rPr lang="en-US" sz="1100" b="0" i="0">
                  <a:latin typeface="Cambria Math" panose="02040503050406030204" pitchFamily="18" charset="0"/>
                </a:rPr>
                <a:t>𝐻𝑖𝑟𝑒𝑠</a:t>
              </a:r>
              <a:r>
                <a:rPr lang="en-US" sz="1100" b="0" i="0">
                  <a:latin typeface="Cambria Math"/>
                </a:rPr>
                <a:t> 𝑂𝑟𝑖𝑒𝑛𝑡𝑎𝑡𝑖𝑜𝑛𝑠 𝐶𝑜𝑚𝑝𝑙𝑒𝑡𝑒𝑑 𝑜𝑛 𝑆𝑐ℎ𝑒𝑑𝑢𝑙𝑒</a:t>
              </a:r>
              <a:r>
                <a:rPr lang="en-US" sz="1100" b="0" i="0">
                  <a:latin typeface="Cambria Math" panose="02040503050406030204" pitchFamily="18" charset="0"/>
                </a:rPr>
                <a:t>)/(</a:t>
              </a:r>
              <a:r>
                <a:rPr lang="en-US" sz="1100" b="0" i="0">
                  <a:latin typeface="Cambria Math"/>
                </a:rPr>
                <a:t>𝑁𝑢𝑚𝑏𝑒𝑟 𝑜𝑓 𝑁𝑒𝑤 </a:t>
              </a:r>
              <a:r>
                <a:rPr lang="en-US" sz="1100" b="0" i="0">
                  <a:latin typeface="Cambria Math" panose="02040503050406030204" pitchFamily="18" charset="0"/>
                </a:rPr>
                <a:t>𝐻𝑖𝑟𝑒𝑠)</a:t>
              </a:r>
              <a:endParaRPr lang="en-US" sz="1100"/>
            </a:p>
          </xdr:txBody>
        </xdr:sp>
      </mc:Fallback>
    </mc:AlternateContent>
    <xdr:clientData/>
  </xdr:oneCellAnchor>
  <xdr:oneCellAnchor>
    <xdr:from>
      <xdr:col>2</xdr:col>
      <xdr:colOff>0</xdr:colOff>
      <xdr:row>29</xdr:row>
      <xdr:rowOff>171468</xdr:rowOff>
    </xdr:from>
    <xdr:ext cx="3981450" cy="443839"/>
    <mc:AlternateContent xmlns:mc="http://schemas.openxmlformats.org/markup-compatibility/2006" xmlns:a14="http://schemas.microsoft.com/office/drawing/2010/main">
      <mc:Choice Requires="a14">
        <xdr:sp macro="" textlink="">
          <xdr:nvSpPr>
            <xdr:cNvPr id="9" name="TextBox 8">
              <a:extLst>
                <a:ext uri="{FF2B5EF4-FFF2-40B4-BE49-F238E27FC236}">
                  <a16:creationId xmlns:a16="http://schemas.microsoft.com/office/drawing/2014/main" id="{66A447A6-4D0C-4E13-84BF-16FB589A7873}"/>
                </a:ext>
              </a:extLst>
            </xdr:cNvPr>
            <xdr:cNvSpPr txBox="1"/>
          </xdr:nvSpPr>
          <xdr:spPr>
            <a:xfrm>
              <a:off x="3067050" y="6515118"/>
              <a:ext cx="3981450"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f>
                      <m:fPr>
                        <m:ctrlPr>
                          <a:rPr lang="en-US" sz="1100" i="1">
                            <a:latin typeface="Cambria Math" panose="02040503050406030204" pitchFamily="18" charset="0"/>
                          </a:rPr>
                        </m:ctrlPr>
                      </m:fPr>
                      <m:num>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latin typeface="Cambria Math" panose="02040503050406030204" pitchFamily="18" charset="0"/>
                          </a:rPr>
                          <m:t>𝐸𝑚𝑒𝑟𝑔𝑒𝑛𝑐𝑦</m:t>
                        </m:r>
                        <m:r>
                          <a:rPr lang="en-US" sz="1100" b="0" i="1">
                            <a:latin typeface="Cambria Math" panose="02040503050406030204" pitchFamily="18" charset="0"/>
                          </a:rPr>
                          <m:t> </m:t>
                        </m:r>
                        <m:r>
                          <a:rPr lang="en-US" sz="1100" b="0" i="1">
                            <a:latin typeface="Cambria Math" panose="02040503050406030204" pitchFamily="18" charset="0"/>
                          </a:rPr>
                          <m:t>𝐸𝑥𝑐𝑒𝑟𝑐𝑖𝑠𝑒𝑠</m:t>
                        </m:r>
                        <m:r>
                          <a:rPr lang="en-US" sz="1100" b="0" i="1">
                            <a:latin typeface="Cambria Math" panose="02040503050406030204" pitchFamily="18" charset="0"/>
                          </a:rPr>
                          <m:t> </m:t>
                        </m:r>
                        <m:r>
                          <a:rPr lang="en-US" sz="1100" b="0" i="1">
                            <a:latin typeface="Cambria Math" panose="02040503050406030204" pitchFamily="18" charset="0"/>
                          </a:rPr>
                          <m:t>𝐶𝑜𝑚𝑝𝑙𝑒𝑡𝑒𝑑</m:t>
                        </m:r>
                        <m:r>
                          <a:rPr lang="en-US" sz="1100" b="0" i="1">
                            <a:latin typeface="Cambria Math" panose="02040503050406030204" pitchFamily="18" charset="0"/>
                          </a:rPr>
                          <m:t> </m:t>
                        </m:r>
                        <m:r>
                          <a:rPr lang="en-US" sz="1100" b="0" i="1">
                            <a:latin typeface="Cambria Math" panose="02040503050406030204" pitchFamily="18" charset="0"/>
                          </a:rPr>
                          <m:t>𝑜𝑛</m:t>
                        </m:r>
                        <m:r>
                          <a:rPr lang="en-US" sz="1100" b="0" i="1">
                            <a:latin typeface="Cambria Math" panose="02040503050406030204" pitchFamily="18" charset="0"/>
                          </a:rPr>
                          <m:t> </m:t>
                        </m:r>
                        <m:r>
                          <a:rPr lang="en-US" sz="1100" b="0" i="1">
                            <a:latin typeface="Cambria Math" panose="02040503050406030204" pitchFamily="18" charset="0"/>
                          </a:rPr>
                          <m:t>𝑇𝑖𝑚𝑒</m:t>
                        </m:r>
                      </m:num>
                      <m:den>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solidFill>
                              <a:schemeClr val="tx1"/>
                            </a:solidFill>
                            <a:effectLst/>
                            <a:latin typeface="Cambria Math" panose="02040503050406030204" pitchFamily="18" charset="0"/>
                            <a:ea typeface="+mn-ea"/>
                            <a:cs typeface="+mn-cs"/>
                          </a:rPr>
                          <m:t>𝐸𝑚𝑒𝑟𝑔𝑒𝑛𝑐𝑦</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𝐸𝑥𝑐𝑒𝑟𝑐𝑖𝑠𝑒𝑠</m:t>
                        </m:r>
                        <m:r>
                          <a:rPr lang="en-US" sz="1100" b="0" i="1">
                            <a:solidFill>
                              <a:schemeClr val="tx1"/>
                            </a:solidFill>
                            <a:effectLst/>
                            <a:latin typeface="Cambria Math" panose="02040503050406030204" pitchFamily="18" charset="0"/>
                            <a:ea typeface="+mn-ea"/>
                            <a:cs typeface="+mn-cs"/>
                          </a:rPr>
                          <m:t> </m:t>
                        </m:r>
                        <m:r>
                          <a:rPr lang="en-US" sz="1100" b="0" i="1">
                            <a:solidFill>
                              <a:schemeClr val="tx1"/>
                            </a:solidFill>
                            <a:effectLst/>
                            <a:latin typeface="Cambria Math" panose="02040503050406030204" pitchFamily="18" charset="0"/>
                            <a:ea typeface="+mn-ea"/>
                            <a:cs typeface="+mn-cs"/>
                          </a:rPr>
                          <m:t>𝑃𝑙𝑎𝑛𝑛𝑒𝑑</m:t>
                        </m:r>
                      </m:den>
                    </m:f>
                  </m:oMath>
                </m:oMathPara>
              </a14:m>
              <a:endParaRPr lang="en-US" sz="1100"/>
            </a:p>
          </xdr:txBody>
        </xdr:sp>
      </mc:Choice>
      <mc:Fallback xmlns="">
        <xdr:sp macro="" textlink="">
          <xdr:nvSpPr>
            <xdr:cNvPr id="9" name="TextBox 8">
              <a:extLst>
                <a:ext uri="{FF2B5EF4-FFF2-40B4-BE49-F238E27FC236}">
                  <a16:creationId xmlns:a16="http://schemas.microsoft.com/office/drawing/2014/main" id="{66A447A6-4D0C-4E13-84BF-16FB589A7873}"/>
                </a:ext>
              </a:extLst>
            </xdr:cNvPr>
            <xdr:cNvSpPr txBox="1"/>
          </xdr:nvSpPr>
          <xdr:spPr>
            <a:xfrm>
              <a:off x="3067050" y="6515118"/>
              <a:ext cx="3981450"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i="0">
                  <a:latin typeface="Cambria Math" panose="02040503050406030204" pitchFamily="18" charset="0"/>
                </a:rPr>
                <a:t>(</a:t>
              </a:r>
              <a:r>
                <a:rPr lang="en-US" sz="1100" b="0" i="0">
                  <a:latin typeface="Cambria Math"/>
                </a:rPr>
                <a:t>𝑁𝑢𝑚𝑏𝑒𝑟 𝑜𝑓 </a:t>
              </a:r>
              <a:r>
                <a:rPr lang="en-US" sz="1100" b="0" i="0">
                  <a:latin typeface="Cambria Math" panose="02040503050406030204" pitchFamily="18" charset="0"/>
                </a:rPr>
                <a:t>𝐸𝑚𝑒𝑟𝑔𝑒𝑛𝑐𝑦 𝐸𝑥𝑐𝑒𝑟𝑐𝑖𝑠𝑒𝑠 𝐶𝑜𝑚𝑝𝑙𝑒𝑡𝑒𝑑 𝑜𝑛 𝑇𝑖𝑚𝑒)/(</a:t>
              </a:r>
              <a:r>
                <a:rPr lang="en-US" sz="1100" b="0" i="0">
                  <a:latin typeface="Cambria Math"/>
                </a:rPr>
                <a:t>𝑁𝑢𝑚𝑏𝑒𝑟 𝑜𝑓 </a:t>
              </a:r>
              <a:r>
                <a:rPr lang="en-US" sz="1100" b="0" i="0">
                  <a:solidFill>
                    <a:schemeClr val="tx1"/>
                  </a:solidFill>
                  <a:effectLst/>
                  <a:latin typeface="+mn-lt"/>
                  <a:ea typeface="+mn-ea"/>
                  <a:cs typeface="+mn-cs"/>
                </a:rPr>
                <a:t>𝐸𝑚𝑒𝑟𝑔𝑒𝑛𝑐𝑦 𝐸𝑥𝑐𝑒𝑟𝑐𝑖𝑠𝑒𝑠 </a:t>
              </a:r>
              <a:r>
                <a:rPr lang="en-US" sz="1100" b="0" i="0">
                  <a:solidFill>
                    <a:schemeClr val="tx1"/>
                  </a:solidFill>
                  <a:effectLst/>
                  <a:latin typeface="Cambria Math" panose="02040503050406030204" pitchFamily="18" charset="0"/>
                  <a:ea typeface="+mn-ea"/>
                  <a:cs typeface="+mn-cs"/>
                </a:rPr>
                <a:t>𝑃𝑙𝑎𝑛𝑛𝑒𝑑)</a:t>
              </a:r>
              <a:endParaRPr lang="en-US" sz="1100"/>
            </a:p>
          </xdr:txBody>
        </xdr:sp>
      </mc:Fallback>
    </mc:AlternateContent>
    <xdr:clientData/>
  </xdr:oneCellAnchor>
  <xdr:oneCellAnchor>
    <xdr:from>
      <xdr:col>2</xdr:col>
      <xdr:colOff>0</xdr:colOff>
      <xdr:row>25</xdr:row>
      <xdr:rowOff>161925</xdr:rowOff>
    </xdr:from>
    <xdr:ext cx="3971925" cy="443839"/>
    <mc:AlternateContent xmlns:mc="http://schemas.openxmlformats.org/markup-compatibility/2006" xmlns:a14="http://schemas.microsoft.com/office/drawing/2010/main">
      <mc:Choice Requires="a14">
        <xdr:sp macro="" textlink="">
          <xdr:nvSpPr>
            <xdr:cNvPr id="10" name="TextBox 9">
              <a:extLst>
                <a:ext uri="{FF2B5EF4-FFF2-40B4-BE49-F238E27FC236}">
                  <a16:creationId xmlns:a16="http://schemas.microsoft.com/office/drawing/2014/main" id="{C36B4930-E5F5-4F09-A8FB-C6EB71008392}"/>
                </a:ext>
              </a:extLst>
            </xdr:cNvPr>
            <xdr:cNvSpPr txBox="1"/>
          </xdr:nvSpPr>
          <xdr:spPr>
            <a:xfrm>
              <a:off x="3067050" y="5724525"/>
              <a:ext cx="3971925"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f>
                      <m:fPr>
                        <m:ctrlPr>
                          <a:rPr lang="en-US" sz="1100" i="1">
                            <a:latin typeface="Cambria Math" panose="02040503050406030204" pitchFamily="18" charset="0"/>
                          </a:rPr>
                        </m:ctrlPr>
                      </m:fPr>
                      <m:num>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latin typeface="Cambria Math" panose="02040503050406030204" pitchFamily="18" charset="0"/>
                          </a:rPr>
                          <m:t>𝑁𝑒𝑎𝑟</m:t>
                        </m:r>
                        <m:r>
                          <a:rPr lang="en-US" sz="1100" b="0" i="1">
                            <a:latin typeface="Cambria Math" panose="02040503050406030204" pitchFamily="18" charset="0"/>
                          </a:rPr>
                          <m:t>−</m:t>
                        </m:r>
                        <m:r>
                          <a:rPr lang="en-US" sz="1100" b="0" i="1">
                            <a:latin typeface="Cambria Math" panose="02040503050406030204" pitchFamily="18" charset="0"/>
                          </a:rPr>
                          <m:t>𝑀𝑖𝑠𝑠</m:t>
                        </m:r>
                        <m:r>
                          <a:rPr lang="en-US" sz="1100" b="0" i="1">
                            <a:latin typeface="Cambria Math" panose="02040503050406030204" pitchFamily="18" charset="0"/>
                          </a:rPr>
                          <m:t> </m:t>
                        </m:r>
                        <m:r>
                          <a:rPr lang="en-US" sz="1100" b="0" i="1">
                            <a:latin typeface="Cambria Math" panose="02040503050406030204" pitchFamily="18" charset="0"/>
                          </a:rPr>
                          <m:t>𝐼𝑛𝑐𝑖𝑑𝑒𝑛𝑡𝑠</m:t>
                        </m:r>
                        <m:r>
                          <a:rPr lang="en-US" sz="1100" b="0" i="1">
                            <a:latin typeface="Cambria Math" panose="02040503050406030204" pitchFamily="18" charset="0"/>
                          </a:rPr>
                          <m:t> </m:t>
                        </m:r>
                        <m:r>
                          <a:rPr lang="en-US" sz="1100" b="0" i="1">
                            <a:latin typeface="Cambria Math" panose="02040503050406030204" pitchFamily="18" charset="0"/>
                          </a:rPr>
                          <m:t>𝐼𝑛𝑣𝑒𝑠𝑡𝑖𝑔𝑎𝑡𝑒𝑑</m:t>
                        </m:r>
                      </m:num>
                      <m:den>
                        <m:r>
                          <a:rPr lang="en-US" sz="1100" b="0" i="1">
                            <a:latin typeface="Cambria Math" panose="02040503050406030204" pitchFamily="18" charset="0"/>
                          </a:rPr>
                          <m:t>𝑁𝑢𝑚𝑏𝑒𝑟</m:t>
                        </m:r>
                        <m:r>
                          <a:rPr lang="en-US" sz="1100" b="0" i="1">
                            <a:latin typeface="Cambria Math" panose="02040503050406030204" pitchFamily="18" charset="0"/>
                          </a:rPr>
                          <m:t> </m:t>
                        </m:r>
                        <m:r>
                          <a:rPr lang="en-US" sz="1100" b="0" i="1">
                            <a:latin typeface="Cambria Math" panose="02040503050406030204" pitchFamily="18" charset="0"/>
                          </a:rPr>
                          <m:t>𝑜𝑓</m:t>
                        </m:r>
                        <m:r>
                          <a:rPr lang="en-US" sz="1100" b="0" i="1">
                            <a:latin typeface="Cambria Math" panose="02040503050406030204" pitchFamily="18" charset="0"/>
                          </a:rPr>
                          <m:t> </m:t>
                        </m:r>
                        <m:r>
                          <a:rPr lang="en-US" sz="1100" b="0" i="1">
                            <a:latin typeface="Cambria Math" panose="02040503050406030204" pitchFamily="18" charset="0"/>
                          </a:rPr>
                          <m:t>𝑁𝑒𝑎𝑟</m:t>
                        </m:r>
                        <m:r>
                          <a:rPr lang="en-US" sz="1100" b="0" i="1">
                            <a:latin typeface="Cambria Math" panose="02040503050406030204" pitchFamily="18" charset="0"/>
                          </a:rPr>
                          <m:t> </m:t>
                        </m:r>
                        <m:r>
                          <a:rPr lang="en-US" sz="1100" b="0" i="1">
                            <a:latin typeface="Cambria Math" panose="02040503050406030204" pitchFamily="18" charset="0"/>
                          </a:rPr>
                          <m:t>𝑀𝑖𝑠𝑠</m:t>
                        </m:r>
                        <m:r>
                          <a:rPr lang="en-US" sz="1100" b="0" i="1">
                            <a:latin typeface="Cambria Math" panose="02040503050406030204" pitchFamily="18" charset="0"/>
                          </a:rPr>
                          <m:t> </m:t>
                        </m:r>
                        <m:r>
                          <a:rPr lang="en-US" sz="1100" b="0" i="1">
                            <a:latin typeface="Cambria Math" panose="02040503050406030204" pitchFamily="18" charset="0"/>
                          </a:rPr>
                          <m:t>𝐼𝑛𝑐𝑖𝑑𝑒𝑛𝑡𝑠</m:t>
                        </m:r>
                      </m:den>
                    </m:f>
                  </m:oMath>
                </m:oMathPara>
              </a14:m>
              <a:endParaRPr lang="en-US" sz="1100"/>
            </a:p>
          </xdr:txBody>
        </xdr:sp>
      </mc:Choice>
      <mc:Fallback xmlns="">
        <xdr:sp macro="" textlink="">
          <xdr:nvSpPr>
            <xdr:cNvPr id="10" name="TextBox 9">
              <a:extLst>
                <a:ext uri="{FF2B5EF4-FFF2-40B4-BE49-F238E27FC236}">
                  <a16:creationId xmlns:a16="http://schemas.microsoft.com/office/drawing/2014/main" id="{C36B4930-E5F5-4F09-A8FB-C6EB71008392}"/>
                </a:ext>
              </a:extLst>
            </xdr:cNvPr>
            <xdr:cNvSpPr txBox="1"/>
          </xdr:nvSpPr>
          <xdr:spPr>
            <a:xfrm>
              <a:off x="3067050" y="5724525"/>
              <a:ext cx="3971925"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i="0">
                  <a:latin typeface="Cambria Math" panose="02040503050406030204" pitchFamily="18" charset="0"/>
                </a:rPr>
                <a:t>(</a:t>
              </a:r>
              <a:r>
                <a:rPr lang="en-US" sz="1100" b="0" i="0">
                  <a:latin typeface="Cambria Math"/>
                </a:rPr>
                <a:t>𝑁𝑢𝑚𝑏𝑒𝑟 𝑜𝑓 </a:t>
              </a:r>
              <a:r>
                <a:rPr lang="en-US" sz="1100" b="0" i="0">
                  <a:latin typeface="Cambria Math" panose="02040503050406030204" pitchFamily="18" charset="0"/>
                </a:rPr>
                <a:t>𝑁𝑒𝑎𝑟−𝑀𝑖𝑠𝑠 𝐼𝑛𝑐𝑖𝑑𝑒𝑛𝑡𝑠 𝐼𝑛𝑣𝑒𝑠𝑡𝑖𝑔𝑎𝑡𝑒𝑑)/(𝑁𝑢𝑚𝑏𝑒𝑟 𝑜𝑓 𝑁𝑒𝑎𝑟 𝑀𝑖𝑠𝑠 𝐼𝑛𝑐𝑖𝑑𝑒𝑛𝑡𝑠)</a:t>
              </a:r>
              <a:endParaRPr lang="en-US" sz="1100"/>
            </a:p>
          </xdr:txBody>
        </xdr:sp>
      </mc:Fallback>
    </mc:AlternateContent>
    <xdr:clientData/>
  </xdr:oneCellAnchor>
  <xdr:oneCellAnchor>
    <xdr:from>
      <xdr:col>2</xdr:col>
      <xdr:colOff>5796</xdr:colOff>
      <xdr:row>33</xdr:row>
      <xdr:rowOff>179733</xdr:rowOff>
    </xdr:from>
    <xdr:ext cx="4328078" cy="443839"/>
    <mc:AlternateContent xmlns:mc="http://schemas.openxmlformats.org/markup-compatibility/2006" xmlns:a14="http://schemas.microsoft.com/office/drawing/2010/main">
      <mc:Choice Requires="a14">
        <xdr:sp macro="" textlink="">
          <xdr:nvSpPr>
            <xdr:cNvPr id="11" name="TextBox 10">
              <a:extLst>
                <a:ext uri="{FF2B5EF4-FFF2-40B4-BE49-F238E27FC236}">
                  <a16:creationId xmlns:a16="http://schemas.microsoft.com/office/drawing/2014/main" id="{0C231E94-2338-4A31-836A-E22E37D55544}"/>
                </a:ext>
              </a:extLst>
            </xdr:cNvPr>
            <xdr:cNvSpPr txBox="1"/>
          </xdr:nvSpPr>
          <xdr:spPr>
            <a:xfrm>
              <a:off x="3077609" y="7466358"/>
              <a:ext cx="4328078"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f>
                      <m:fPr>
                        <m:ctrlPr>
                          <a:rPr lang="en-US" sz="1100" i="1">
                            <a:latin typeface="Cambria Math" panose="02040503050406030204" pitchFamily="18" charset="0"/>
                          </a:rPr>
                        </m:ctrlPr>
                      </m:fPr>
                      <m:num>
                        <m:r>
                          <a:rPr lang="en-US" sz="1100" b="0" i="1">
                            <a:latin typeface="Cambria Math"/>
                          </a:rPr>
                          <m:t>𝑁𝑢𝑚𝑏𝑒𝑟</m:t>
                        </m:r>
                        <m:r>
                          <a:rPr lang="en-US" sz="1100" b="0" i="1">
                            <a:latin typeface="Cambria Math"/>
                          </a:rPr>
                          <m:t> </m:t>
                        </m:r>
                        <m:r>
                          <a:rPr lang="en-US" sz="1100" b="0" i="1">
                            <a:latin typeface="Cambria Math"/>
                          </a:rPr>
                          <m:t>𝑜𝑓</m:t>
                        </m:r>
                        <m:r>
                          <a:rPr lang="en-US" sz="1100" b="0" i="1">
                            <a:latin typeface="Cambria Math"/>
                          </a:rPr>
                          <m:t> </m:t>
                        </m:r>
                        <m:r>
                          <a:rPr lang="en-US" sz="1100" b="0" i="1">
                            <a:latin typeface="Cambria Math" panose="02040503050406030204" pitchFamily="18" charset="0"/>
                          </a:rPr>
                          <m:t>𝐼𝑛𝑐𝑖𝑑𝑒𝑛𝑡</m:t>
                        </m:r>
                        <m:r>
                          <a:rPr lang="en-US" sz="1100" b="0" i="1">
                            <a:latin typeface="Cambria Math" panose="02040503050406030204" pitchFamily="18" charset="0"/>
                          </a:rPr>
                          <m:t> </m:t>
                        </m:r>
                        <m:r>
                          <a:rPr lang="en-US" sz="1100" b="0" i="1">
                            <a:latin typeface="Cambria Math" panose="02040503050406030204" pitchFamily="18" charset="0"/>
                          </a:rPr>
                          <m:t>𝑅𝑒𝑝𝑜𝑟𝑡𝑠</m:t>
                        </m:r>
                        <m:r>
                          <a:rPr lang="en-US" sz="1100" b="0" i="1">
                            <a:latin typeface="Cambria Math" panose="02040503050406030204" pitchFamily="18" charset="0"/>
                          </a:rPr>
                          <m:t> </m:t>
                        </m:r>
                        <m:r>
                          <a:rPr lang="en-US" sz="1100" b="0" i="1">
                            <a:latin typeface="Cambria Math" panose="02040503050406030204" pitchFamily="18" charset="0"/>
                          </a:rPr>
                          <m:t>𝑤𝑖𝑡h</m:t>
                        </m:r>
                        <m:r>
                          <a:rPr lang="en-US" sz="1100" b="0" i="1">
                            <a:latin typeface="Cambria Math" panose="02040503050406030204" pitchFamily="18" charset="0"/>
                          </a:rPr>
                          <m:t> </m:t>
                        </m:r>
                        <m:r>
                          <a:rPr lang="en-US" sz="1100" b="0" i="1">
                            <a:latin typeface="Cambria Math" panose="02040503050406030204" pitchFamily="18" charset="0"/>
                          </a:rPr>
                          <m:t>𝑅𝑜𝑜𝑡</m:t>
                        </m:r>
                        <m:r>
                          <a:rPr lang="en-US" sz="1100" b="0" i="1">
                            <a:latin typeface="Cambria Math" panose="02040503050406030204" pitchFamily="18" charset="0"/>
                          </a:rPr>
                          <m:t> </m:t>
                        </m:r>
                        <m:r>
                          <a:rPr lang="en-US" sz="1100" b="0" i="1">
                            <a:latin typeface="Cambria Math" panose="02040503050406030204" pitchFamily="18" charset="0"/>
                          </a:rPr>
                          <m:t>𝐶𝑎𝑢𝑠𝑒</m:t>
                        </m:r>
                        <m:r>
                          <a:rPr lang="en-US" sz="1100" b="0" i="1">
                            <a:latin typeface="Cambria Math" panose="02040503050406030204" pitchFamily="18" charset="0"/>
                          </a:rPr>
                          <m:t> </m:t>
                        </m:r>
                        <m:r>
                          <a:rPr lang="en-US" sz="1100" b="0" i="1">
                            <a:latin typeface="Cambria Math" panose="02040503050406030204" pitchFamily="18" charset="0"/>
                          </a:rPr>
                          <m:t>𝐴𝑛𝑎𝑙𝑦𝑠𝑖𝑠</m:t>
                        </m:r>
                        <m:r>
                          <a:rPr lang="en-US" sz="1100" b="0" i="1">
                            <a:latin typeface="Cambria Math" panose="02040503050406030204" pitchFamily="18" charset="0"/>
                          </a:rPr>
                          <m:t> </m:t>
                        </m:r>
                        <m:r>
                          <a:rPr lang="en-US" sz="1100" b="0" i="1">
                            <a:latin typeface="Cambria Math" panose="02040503050406030204" pitchFamily="18" charset="0"/>
                          </a:rPr>
                          <m:t>𝐶𝑜𝑚𝑝𝑙𝑒𝑡𝑒𝑑</m:t>
                        </m:r>
                      </m:num>
                      <m:den>
                        <m:r>
                          <a:rPr lang="en-US" sz="1100" b="0" i="1">
                            <a:latin typeface="Cambria Math" panose="02040503050406030204" pitchFamily="18" charset="0"/>
                          </a:rPr>
                          <m:t>𝑁𝑢𝑚𝑏𝑒𝑟</m:t>
                        </m:r>
                        <m:r>
                          <a:rPr lang="en-US" sz="1100" b="0" i="1">
                            <a:latin typeface="Cambria Math" panose="02040503050406030204" pitchFamily="18" charset="0"/>
                          </a:rPr>
                          <m:t> </m:t>
                        </m:r>
                        <m:r>
                          <a:rPr lang="en-US" sz="1100" b="0" i="1">
                            <a:latin typeface="Cambria Math" panose="02040503050406030204" pitchFamily="18" charset="0"/>
                          </a:rPr>
                          <m:t>𝑜𝑓</m:t>
                        </m:r>
                        <m:r>
                          <a:rPr lang="en-US" sz="1100" b="0" i="1">
                            <a:latin typeface="Cambria Math" panose="02040503050406030204" pitchFamily="18" charset="0"/>
                          </a:rPr>
                          <m:t> </m:t>
                        </m:r>
                        <m:r>
                          <a:rPr lang="en-US" sz="1100" b="0" i="1">
                            <a:latin typeface="Cambria Math" panose="02040503050406030204" pitchFamily="18" charset="0"/>
                          </a:rPr>
                          <m:t>𝐼𝑛𝑐𝑖𝑑𝑒𝑛𝑡</m:t>
                        </m:r>
                        <m:r>
                          <a:rPr lang="en-US" sz="1100" b="0" i="1">
                            <a:latin typeface="Cambria Math" panose="02040503050406030204" pitchFamily="18" charset="0"/>
                          </a:rPr>
                          <m:t> </m:t>
                        </m:r>
                        <m:r>
                          <a:rPr lang="en-US" sz="1100" b="0" i="1">
                            <a:latin typeface="Cambria Math" panose="02040503050406030204" pitchFamily="18" charset="0"/>
                          </a:rPr>
                          <m:t>𝑅𝑒𝑝𝑜𝑟𝑡𝑠</m:t>
                        </m:r>
                      </m:den>
                    </m:f>
                  </m:oMath>
                </m:oMathPara>
              </a14:m>
              <a:endParaRPr lang="en-US" sz="1100"/>
            </a:p>
          </xdr:txBody>
        </xdr:sp>
      </mc:Choice>
      <mc:Fallback xmlns="">
        <xdr:sp macro="" textlink="">
          <xdr:nvSpPr>
            <xdr:cNvPr id="11" name="TextBox 10">
              <a:extLst>
                <a:ext uri="{FF2B5EF4-FFF2-40B4-BE49-F238E27FC236}">
                  <a16:creationId xmlns:a16="http://schemas.microsoft.com/office/drawing/2014/main" id="{0C231E94-2338-4A31-836A-E22E37D55544}"/>
                </a:ext>
              </a:extLst>
            </xdr:cNvPr>
            <xdr:cNvSpPr txBox="1"/>
          </xdr:nvSpPr>
          <xdr:spPr>
            <a:xfrm>
              <a:off x="3077609" y="7466358"/>
              <a:ext cx="4328078" cy="44383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i="0">
                  <a:latin typeface="Cambria Math" panose="02040503050406030204" pitchFamily="18" charset="0"/>
                </a:rPr>
                <a:t>(</a:t>
              </a:r>
              <a:r>
                <a:rPr lang="en-US" sz="1100" b="0" i="0">
                  <a:latin typeface="Cambria Math"/>
                </a:rPr>
                <a:t>𝑁𝑢𝑚𝑏𝑒𝑟 𝑜𝑓 </a:t>
              </a:r>
              <a:r>
                <a:rPr lang="en-US" sz="1100" b="0" i="0">
                  <a:latin typeface="Cambria Math" panose="02040503050406030204" pitchFamily="18" charset="0"/>
                </a:rPr>
                <a:t>𝐼𝑛𝑐𝑖𝑑𝑒𝑛𝑡 𝑅𝑒𝑝𝑜𝑟𝑡𝑠 𝑤𝑖𝑡ℎ 𝑅𝑜𝑜𝑡 𝐶𝑎𝑢𝑠𝑒 𝐴𝑛𝑎𝑙𝑦𝑠𝑖𝑠 𝐶𝑜𝑚𝑝𝑙𝑒𝑡𝑒𝑑)/(𝑁𝑢𝑚𝑏𝑒𝑟 𝑜𝑓 𝐼𝑛𝑐𝑖𝑑𝑒𝑛𝑡 𝑅𝑒𝑝𝑜𝑟𝑡𝑠)</a:t>
              </a:r>
              <a:endParaRPr lang="en-US" sz="1100"/>
            </a:p>
          </xdr:txBody>
        </xdr:sp>
      </mc:Fallback>
    </mc:AlternateContent>
    <xdr:clientData/>
  </xdr:oneCellAnchor>
</xdr:wsDr>
</file>

<file path=xl/drawings/drawing3.xml><?xml version="1.0" encoding="utf-8"?>
<xdr:wsDr xmlns:xdr="http://schemas.openxmlformats.org/drawingml/2006/spreadsheetDrawing" xmlns:a="http://schemas.openxmlformats.org/drawingml/2006/main">
  <xdr:twoCellAnchor>
    <xdr:from>
      <xdr:col>1</xdr:col>
      <xdr:colOff>541867</xdr:colOff>
      <xdr:row>6</xdr:row>
      <xdr:rowOff>8467</xdr:rowOff>
    </xdr:from>
    <xdr:to>
      <xdr:col>12</xdr:col>
      <xdr:colOff>514350</xdr:colOff>
      <xdr:row>6</xdr:row>
      <xdr:rowOff>9526</xdr:rowOff>
    </xdr:to>
    <xdr:cxnSp macro="">
      <xdr:nvCxnSpPr>
        <xdr:cNvPr id="2" name="Straight Connector 1">
          <a:extLst>
            <a:ext uri="{FF2B5EF4-FFF2-40B4-BE49-F238E27FC236}">
              <a16:creationId xmlns:a16="http://schemas.microsoft.com/office/drawing/2014/main" id="{D10DA25C-0E16-401E-9D87-41F9CAF8ECBA}"/>
            </a:ext>
          </a:extLst>
        </xdr:cNvPr>
        <xdr:cNvCxnSpPr/>
      </xdr:nvCxnSpPr>
      <xdr:spPr>
        <a:xfrm>
          <a:off x="865717" y="1513417"/>
          <a:ext cx="5744633" cy="105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16933</xdr:colOff>
      <xdr:row>4</xdr:row>
      <xdr:rowOff>0</xdr:rowOff>
    </xdr:from>
    <xdr:to>
      <xdr:col>3</xdr:col>
      <xdr:colOff>238125</xdr:colOff>
      <xdr:row>6</xdr:row>
      <xdr:rowOff>19050</xdr:rowOff>
    </xdr:to>
    <xdr:cxnSp macro="">
      <xdr:nvCxnSpPr>
        <xdr:cNvPr id="3" name="Straight Connector 2">
          <a:extLst>
            <a:ext uri="{FF2B5EF4-FFF2-40B4-BE49-F238E27FC236}">
              <a16:creationId xmlns:a16="http://schemas.microsoft.com/office/drawing/2014/main" id="{86332273-2E90-4687-AA9A-62206E8648AB}"/>
            </a:ext>
          </a:extLst>
        </xdr:cNvPr>
        <xdr:cNvCxnSpPr/>
      </xdr:nvCxnSpPr>
      <xdr:spPr>
        <a:xfrm>
          <a:off x="988483" y="1123950"/>
          <a:ext cx="583142" cy="4000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0</xdr:colOff>
      <xdr:row>6</xdr:row>
      <xdr:rowOff>0</xdr:rowOff>
    </xdr:from>
    <xdr:to>
      <xdr:col>3</xdr:col>
      <xdr:colOff>384385</xdr:colOff>
      <xdr:row>8</xdr:row>
      <xdr:rowOff>16933</xdr:rowOff>
    </xdr:to>
    <xdr:cxnSp macro="">
      <xdr:nvCxnSpPr>
        <xdr:cNvPr id="4" name="Straight Connector 3">
          <a:extLst>
            <a:ext uri="{FF2B5EF4-FFF2-40B4-BE49-F238E27FC236}">
              <a16:creationId xmlns:a16="http://schemas.microsoft.com/office/drawing/2014/main" id="{0FDD2449-F6D1-422D-8B03-3F123CC2B7D8}"/>
            </a:ext>
          </a:extLst>
        </xdr:cNvPr>
        <xdr:cNvCxnSpPr/>
      </xdr:nvCxnSpPr>
      <xdr:spPr>
        <a:xfrm flipV="1">
          <a:off x="971550" y="1504950"/>
          <a:ext cx="746335" cy="40745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855133</xdr:colOff>
      <xdr:row>6</xdr:row>
      <xdr:rowOff>9526</xdr:rowOff>
    </xdr:from>
    <xdr:to>
      <xdr:col>6</xdr:col>
      <xdr:colOff>323853</xdr:colOff>
      <xdr:row>8</xdr:row>
      <xdr:rowOff>0</xdr:rowOff>
    </xdr:to>
    <xdr:cxnSp macro="">
      <xdr:nvCxnSpPr>
        <xdr:cNvPr id="5" name="Straight Connector 4">
          <a:extLst>
            <a:ext uri="{FF2B5EF4-FFF2-40B4-BE49-F238E27FC236}">
              <a16:creationId xmlns:a16="http://schemas.microsoft.com/office/drawing/2014/main" id="{FEAF0447-FC67-4B9F-8DA8-C1D413BCDE10}"/>
            </a:ext>
          </a:extLst>
        </xdr:cNvPr>
        <xdr:cNvCxnSpPr/>
      </xdr:nvCxnSpPr>
      <xdr:spPr>
        <a:xfrm flipV="1">
          <a:off x="2588683" y="1514476"/>
          <a:ext cx="706970" cy="380999"/>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601134</xdr:colOff>
      <xdr:row>6</xdr:row>
      <xdr:rowOff>28576</xdr:rowOff>
    </xdr:from>
    <xdr:to>
      <xdr:col>9</xdr:col>
      <xdr:colOff>323853</xdr:colOff>
      <xdr:row>8</xdr:row>
      <xdr:rowOff>16933</xdr:rowOff>
    </xdr:to>
    <xdr:cxnSp macro="">
      <xdr:nvCxnSpPr>
        <xdr:cNvPr id="6" name="Straight Connector 5">
          <a:extLst>
            <a:ext uri="{FF2B5EF4-FFF2-40B4-BE49-F238E27FC236}">
              <a16:creationId xmlns:a16="http://schemas.microsoft.com/office/drawing/2014/main" id="{FA49EF56-D3D4-4AE7-A3D3-AD75064B9D83}"/>
            </a:ext>
          </a:extLst>
        </xdr:cNvPr>
        <xdr:cNvCxnSpPr/>
      </xdr:nvCxnSpPr>
      <xdr:spPr>
        <a:xfrm flipV="1">
          <a:off x="4153959" y="1533526"/>
          <a:ext cx="703794" cy="378882"/>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11</xdr:col>
      <xdr:colOff>8466</xdr:colOff>
      <xdr:row>6</xdr:row>
      <xdr:rowOff>21166</xdr:rowOff>
    </xdr:from>
    <xdr:to>
      <xdr:col>12</xdr:col>
      <xdr:colOff>285750</xdr:colOff>
      <xdr:row>7</xdr:row>
      <xdr:rowOff>186266</xdr:rowOff>
    </xdr:to>
    <xdr:cxnSp macro="">
      <xdr:nvCxnSpPr>
        <xdr:cNvPr id="7" name="Straight Connector 6">
          <a:extLst>
            <a:ext uri="{FF2B5EF4-FFF2-40B4-BE49-F238E27FC236}">
              <a16:creationId xmlns:a16="http://schemas.microsoft.com/office/drawing/2014/main" id="{62CDD9CB-51C5-4D1E-83CD-51D5AF42BB9A}"/>
            </a:ext>
          </a:extLst>
        </xdr:cNvPr>
        <xdr:cNvCxnSpPr/>
      </xdr:nvCxnSpPr>
      <xdr:spPr>
        <a:xfrm flipV="1">
          <a:off x="5723466" y="1526116"/>
          <a:ext cx="658284" cy="35560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0</xdr:colOff>
      <xdr:row>4</xdr:row>
      <xdr:rowOff>16936</xdr:rowOff>
    </xdr:from>
    <xdr:to>
      <xdr:col>6</xdr:col>
      <xdr:colOff>200025</xdr:colOff>
      <xdr:row>6</xdr:row>
      <xdr:rowOff>19050</xdr:rowOff>
    </xdr:to>
    <xdr:cxnSp macro="">
      <xdr:nvCxnSpPr>
        <xdr:cNvPr id="8" name="Straight Connector 7">
          <a:extLst>
            <a:ext uri="{FF2B5EF4-FFF2-40B4-BE49-F238E27FC236}">
              <a16:creationId xmlns:a16="http://schemas.microsoft.com/office/drawing/2014/main" id="{47A05BB2-2467-4FF5-9013-85A5B80E4185}"/>
            </a:ext>
          </a:extLst>
        </xdr:cNvPr>
        <xdr:cNvCxnSpPr/>
      </xdr:nvCxnSpPr>
      <xdr:spPr>
        <a:xfrm>
          <a:off x="2590800" y="1140886"/>
          <a:ext cx="581025" cy="383114"/>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561975</xdr:colOff>
      <xdr:row>4</xdr:row>
      <xdr:rowOff>9525</xdr:rowOff>
    </xdr:from>
    <xdr:to>
      <xdr:col>9</xdr:col>
      <xdr:colOff>180975</xdr:colOff>
      <xdr:row>6</xdr:row>
      <xdr:rowOff>19050</xdr:rowOff>
    </xdr:to>
    <xdr:cxnSp macro="">
      <xdr:nvCxnSpPr>
        <xdr:cNvPr id="9" name="Straight Connector 8">
          <a:extLst>
            <a:ext uri="{FF2B5EF4-FFF2-40B4-BE49-F238E27FC236}">
              <a16:creationId xmlns:a16="http://schemas.microsoft.com/office/drawing/2014/main" id="{6F8C8A6D-63B0-4BA3-B742-8311E2754585}"/>
            </a:ext>
          </a:extLst>
        </xdr:cNvPr>
        <xdr:cNvCxnSpPr/>
      </xdr:nvCxnSpPr>
      <xdr:spPr>
        <a:xfrm rot="16200000" flipH="1">
          <a:off x="4224337" y="1033463"/>
          <a:ext cx="390525" cy="59055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714375</xdr:colOff>
      <xdr:row>4</xdr:row>
      <xdr:rowOff>9525</xdr:rowOff>
    </xdr:from>
    <xdr:to>
      <xdr:col>12</xdr:col>
      <xdr:colOff>200025</xdr:colOff>
      <xdr:row>6</xdr:row>
      <xdr:rowOff>19050</xdr:rowOff>
    </xdr:to>
    <xdr:cxnSp macro="">
      <xdr:nvCxnSpPr>
        <xdr:cNvPr id="10" name="Straight Connector 9">
          <a:extLst>
            <a:ext uri="{FF2B5EF4-FFF2-40B4-BE49-F238E27FC236}">
              <a16:creationId xmlns:a16="http://schemas.microsoft.com/office/drawing/2014/main" id="{55C6561C-8FE4-4D77-91DB-83807DD2ACD9}"/>
            </a:ext>
          </a:extLst>
        </xdr:cNvPr>
        <xdr:cNvCxnSpPr/>
      </xdr:nvCxnSpPr>
      <xdr:spPr>
        <a:xfrm rot="16200000" flipH="1">
          <a:off x="5810250" y="1038225"/>
          <a:ext cx="390525" cy="581025"/>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52915</xdr:colOff>
      <xdr:row>0</xdr:row>
      <xdr:rowOff>42332</xdr:rowOff>
    </xdr:from>
    <xdr:to>
      <xdr:col>3</xdr:col>
      <xdr:colOff>91015</xdr:colOff>
      <xdr:row>1</xdr:row>
      <xdr:rowOff>110807</xdr:rowOff>
    </xdr:to>
    <xdr:sp macro="" textlink="">
      <xdr:nvSpPr>
        <xdr:cNvPr id="16" name="Rounded Rectangle 3">
          <a:hlinkClick xmlns:r="http://schemas.openxmlformats.org/officeDocument/2006/relationships" r:id="rId1"/>
          <a:extLst>
            <a:ext uri="{FF2B5EF4-FFF2-40B4-BE49-F238E27FC236}">
              <a16:creationId xmlns:a16="http://schemas.microsoft.com/office/drawing/2014/main" id="{B0A69CB2-1486-4B07-B999-4D7361781C2E}"/>
            </a:ext>
          </a:extLst>
        </xdr:cNvPr>
        <xdr:cNvSpPr/>
      </xdr:nvSpPr>
      <xdr:spPr>
        <a:xfrm>
          <a:off x="52915" y="42332"/>
          <a:ext cx="1371600" cy="269558"/>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b="1">
              <a:latin typeface="+mn-lt"/>
              <a:cs typeface="Arial" pitchFamily="34" charset="0"/>
            </a:rPr>
            <a:t>Main Menu KPI</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38100</xdr:rowOff>
    </xdr:from>
    <xdr:to>
      <xdr:col>1</xdr:col>
      <xdr:colOff>771525</xdr:colOff>
      <xdr:row>1</xdr:row>
      <xdr:rowOff>60008</xdr:rowOff>
    </xdr:to>
    <xdr:sp macro="" textlink="">
      <xdr:nvSpPr>
        <xdr:cNvPr id="3" name="Rounded Rectangle 3">
          <a:hlinkClick xmlns:r="http://schemas.openxmlformats.org/officeDocument/2006/relationships" r:id="rId1"/>
          <a:extLst>
            <a:ext uri="{FF2B5EF4-FFF2-40B4-BE49-F238E27FC236}">
              <a16:creationId xmlns:a16="http://schemas.microsoft.com/office/drawing/2014/main" id="{86F488F8-F22F-43D9-BB5A-F5FD314FDB4A}"/>
            </a:ext>
          </a:extLst>
        </xdr:cNvPr>
        <xdr:cNvSpPr/>
      </xdr:nvSpPr>
      <xdr:spPr>
        <a:xfrm>
          <a:off x="0" y="38100"/>
          <a:ext cx="1362075" cy="269558"/>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b="1">
              <a:latin typeface="+mn-lt"/>
              <a:cs typeface="Arial" pitchFamily="34" charset="0"/>
            </a:rPr>
            <a:t>Main Menu KPI</a:t>
          </a:r>
        </a:p>
      </xdr:txBody>
    </xdr:sp>
    <xdr:clientData/>
  </xdr:twoCellAnchor>
</xdr:wsDr>
</file>

<file path=xl/drawings/drawing5.xml><?xml version="1.0" encoding="utf-8"?>
<xdr:wsDr xmlns:xdr="http://schemas.openxmlformats.org/drawingml/2006/spreadsheetDrawing" xmlns:a="http://schemas.openxmlformats.org/drawingml/2006/main">
  <xdr:oneCellAnchor>
    <xdr:from>
      <xdr:col>10</xdr:col>
      <xdr:colOff>579120</xdr:colOff>
      <xdr:row>15</xdr:row>
      <xdr:rowOff>45720</xdr:rowOff>
    </xdr:from>
    <xdr:ext cx="5141595" cy="3520440"/>
    <xdr:pic>
      <xdr:nvPicPr>
        <xdr:cNvPr id="2" name="Picture 2">
          <a:extLst>
            <a:ext uri="{FF2B5EF4-FFF2-40B4-BE49-F238E27FC236}">
              <a16:creationId xmlns:a16="http://schemas.microsoft.com/office/drawing/2014/main" id="{00000000-0008-0000-0000-00000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75120" y="2474595"/>
          <a:ext cx="5141595" cy="352044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xdr:from>
      <xdr:col>0</xdr:col>
      <xdr:colOff>38100</xdr:colOff>
      <xdr:row>0</xdr:row>
      <xdr:rowOff>19050</xdr:rowOff>
    </xdr:from>
    <xdr:to>
      <xdr:col>2</xdr:col>
      <xdr:colOff>266700</xdr:colOff>
      <xdr:row>1</xdr:row>
      <xdr:rowOff>31433</xdr:rowOff>
    </xdr:to>
    <xdr:sp macro="" textlink="">
      <xdr:nvSpPr>
        <xdr:cNvPr id="3" name="Rounded Rectangle 3">
          <a:hlinkClick xmlns:r="http://schemas.openxmlformats.org/officeDocument/2006/relationships" r:id="rId2"/>
          <a:extLst>
            <a:ext uri="{FF2B5EF4-FFF2-40B4-BE49-F238E27FC236}">
              <a16:creationId xmlns:a16="http://schemas.microsoft.com/office/drawing/2014/main" id="{6194CC8B-216A-40BB-86BE-704C240FF87D}"/>
            </a:ext>
          </a:extLst>
        </xdr:cNvPr>
        <xdr:cNvSpPr/>
      </xdr:nvSpPr>
      <xdr:spPr>
        <a:xfrm>
          <a:off x="38100" y="19050"/>
          <a:ext cx="1438275" cy="269558"/>
        </a:xfrm>
        <a:prstGeom prst="round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b="1">
              <a:latin typeface="+mn-lt"/>
              <a:cs typeface="Arial" pitchFamily="34" charset="0"/>
            </a:rPr>
            <a:t>Main Menu KPIs</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19050</xdr:colOff>
      <xdr:row>0</xdr:row>
      <xdr:rowOff>47625</xdr:rowOff>
    </xdr:from>
    <xdr:to>
      <xdr:col>2</xdr:col>
      <xdr:colOff>171450</xdr:colOff>
      <xdr:row>1</xdr:row>
      <xdr:rowOff>60008</xdr:rowOff>
    </xdr:to>
    <xdr:sp macro="" textlink="">
      <xdr:nvSpPr>
        <xdr:cNvPr id="3" name="Rounded Rectangle 3">
          <a:hlinkClick xmlns:r="http://schemas.openxmlformats.org/officeDocument/2006/relationships" r:id="rId1"/>
          <a:extLst>
            <a:ext uri="{FF2B5EF4-FFF2-40B4-BE49-F238E27FC236}">
              <a16:creationId xmlns:a16="http://schemas.microsoft.com/office/drawing/2014/main" id="{E68BD653-1EB2-496A-987E-8FA99436ADA6}"/>
            </a:ext>
          </a:extLst>
        </xdr:cNvPr>
        <xdr:cNvSpPr/>
      </xdr:nvSpPr>
      <xdr:spPr>
        <a:xfrm>
          <a:off x="19050" y="47625"/>
          <a:ext cx="1371600" cy="269558"/>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b="1">
              <a:latin typeface="+mn-lt"/>
              <a:cs typeface="Arial" pitchFamily="34" charset="0"/>
            </a:rPr>
            <a:t>Main Menu KPI</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28575</xdr:colOff>
      <xdr:row>0</xdr:row>
      <xdr:rowOff>38100</xdr:rowOff>
    </xdr:from>
    <xdr:to>
      <xdr:col>2</xdr:col>
      <xdr:colOff>400050</xdr:colOff>
      <xdr:row>1</xdr:row>
      <xdr:rowOff>50483</xdr:rowOff>
    </xdr:to>
    <xdr:sp macro="" textlink="">
      <xdr:nvSpPr>
        <xdr:cNvPr id="3" name="Rounded Rectangle 3">
          <a:hlinkClick xmlns:r="http://schemas.openxmlformats.org/officeDocument/2006/relationships" r:id="rId1"/>
          <a:extLst>
            <a:ext uri="{FF2B5EF4-FFF2-40B4-BE49-F238E27FC236}">
              <a16:creationId xmlns:a16="http://schemas.microsoft.com/office/drawing/2014/main" id="{317DA929-6F28-42DC-BE25-068F45EADF29}"/>
            </a:ext>
          </a:extLst>
        </xdr:cNvPr>
        <xdr:cNvSpPr/>
      </xdr:nvSpPr>
      <xdr:spPr>
        <a:xfrm>
          <a:off x="28575" y="38100"/>
          <a:ext cx="1371600" cy="269558"/>
        </a:xfrm>
        <a:prstGeom prst="roundRect">
          <a:avLst/>
        </a:prstGeom>
        <a:scene3d>
          <a:camera prst="orthographicFront"/>
          <a:lightRig rig="threePt" dir="t"/>
        </a:scene3d>
        <a:sp3d>
          <a:bevelT w="165100" prst="coolSlant"/>
        </a:sp3d>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r>
            <a:rPr lang="en-US" sz="1400" b="1">
              <a:latin typeface="+mn-lt"/>
              <a:cs typeface="Arial" pitchFamily="34" charset="0"/>
            </a:rPr>
            <a:t>Main Menu KPI</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L504/prk0/OMSHR/Cost%20Model/ProjectManagement/TS102930041.xlt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L504/prk0/OMSHR/Cost%20Model/ProjectManagement/TS103987164.xlt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504/prk0/OMSHR/Cost%20Model/ProjectManagement/TS102930042.xlt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Tracker"/>
      <sheetName val="Setup"/>
      <sheetName val="TS102930041"/>
      <sheetName val="TS102930041.xltx"/>
    </sheetNames>
    <sheetDataSet>
      <sheetData sheetId="0">
        <row r="2">
          <cell r="F2">
            <v>0.25</v>
          </cell>
        </row>
      </sheetData>
      <sheetData sheetId="1"/>
      <sheetData sheetId="2" refreshError="1"/>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CI Charts"/>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ject 1 To Do List"/>
      <sheetName val="Settings &amp; Calculations"/>
    </sheetNames>
    <sheetDataSet>
      <sheetData sheetId="0"/>
      <sheetData sheetId="1">
        <row r="5">
          <cell r="E5" t="str">
            <v>No Highlight</v>
          </cell>
        </row>
        <row r="6">
          <cell r="E6" t="str">
            <v>Due:</v>
          </cell>
        </row>
        <row r="7">
          <cell r="E7" t="str">
            <v xml:space="preserve">     This Week [4 Feb - 10 Feb]</v>
          </cell>
        </row>
        <row r="8">
          <cell r="E8" t="str">
            <v xml:space="preserve">     This Month [1 - 28, Feb]</v>
          </cell>
        </row>
        <row r="9">
          <cell r="E9" t="str">
            <v xml:space="preserve">     This Quarter [1 Jan - 30 Apr]</v>
          </cell>
        </row>
        <row r="10">
          <cell r="E10" t="str">
            <v xml:space="preserve">     This Year [2013]</v>
          </cell>
        </row>
        <row r="11">
          <cell r="E11" t="str">
            <v>Interval:</v>
          </cell>
        </row>
        <row r="12">
          <cell r="E12" t="str">
            <v xml:space="preserve">     Last Week [28 Jan - 3 Feb]</v>
          </cell>
        </row>
        <row r="13">
          <cell r="E13" t="str">
            <v xml:space="preserve">     Last Month [1 - 31, Jan]</v>
          </cell>
        </row>
        <row r="14">
          <cell r="E14" t="str">
            <v xml:space="preserve">     Last Quarter [1 Oct - 31 Dec]</v>
          </cell>
        </row>
        <row r="15">
          <cell r="E15" t="str">
            <v xml:space="preserve">     Last Year</v>
          </cell>
        </row>
        <row r="18">
          <cell r="C18">
            <v>0</v>
          </cell>
        </row>
        <row r="19">
          <cell r="C19">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7.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showGridLines="0" tabSelected="1" workbookViewId="0">
      <selection sqref="A1:G1"/>
    </sheetView>
  </sheetViews>
  <sheetFormatPr defaultRowHeight="15" x14ac:dyDescent="0.25"/>
  <cols>
    <col min="1" max="1" width="22" customWidth="1"/>
    <col min="2" max="2" width="4.28515625" customWidth="1"/>
  </cols>
  <sheetData>
    <row r="1" spans="1:7" ht="18.75" x14ac:dyDescent="0.3">
      <c r="A1" s="159" t="s">
        <v>152</v>
      </c>
      <c r="B1" s="159"/>
      <c r="C1" s="159"/>
      <c r="D1" s="159"/>
      <c r="E1" s="159"/>
      <c r="F1" s="159"/>
      <c r="G1" s="159"/>
    </row>
    <row r="3" spans="1:7" x14ac:dyDescent="0.25">
      <c r="A3" t="s">
        <v>153</v>
      </c>
    </row>
    <row r="4" spans="1:7" x14ac:dyDescent="0.25">
      <c r="A4" t="s">
        <v>154</v>
      </c>
    </row>
    <row r="8" spans="1:7" ht="15.75" x14ac:dyDescent="0.25">
      <c r="C8" s="156" t="s">
        <v>155</v>
      </c>
    </row>
    <row r="21" spans="1:1" s="157" customFormat="1" x14ac:dyDescent="0.25">
      <c r="A21" s="157" t="s">
        <v>157</v>
      </c>
    </row>
    <row r="22" spans="1:1" s="157" customFormat="1" x14ac:dyDescent="0.25">
      <c r="A22" s="157" t="s">
        <v>158</v>
      </c>
    </row>
    <row r="23" spans="1:1" s="157" customFormat="1" x14ac:dyDescent="0.25">
      <c r="A23" s="158" t="s">
        <v>159</v>
      </c>
    </row>
  </sheetData>
  <mergeCells count="1">
    <mergeCell ref="A1:G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5">
    <tabColor theme="0"/>
  </sheetPr>
  <dimension ref="A1:M97"/>
  <sheetViews>
    <sheetView showGridLines="0" topLeftCell="A28" zoomScale="85" zoomScaleNormal="85" workbookViewId="0">
      <selection activeCell="C46" sqref="C46"/>
    </sheetView>
  </sheetViews>
  <sheetFormatPr defaultColWidth="9.140625" defaultRowHeight="15" x14ac:dyDescent="0.25"/>
  <cols>
    <col min="1" max="1" width="22.5703125" customWidth="1"/>
    <col min="2" max="2" width="22.28515625" style="6" customWidth="1"/>
    <col min="3" max="3" width="64.42578125" style="6" customWidth="1"/>
    <col min="4" max="4" width="66.7109375" bestFit="1" customWidth="1"/>
    <col min="5" max="5" width="11.7109375" customWidth="1"/>
    <col min="7" max="7" width="26.42578125" customWidth="1"/>
  </cols>
  <sheetData>
    <row r="1" spans="2:13" s="2" customFormat="1" ht="21" customHeight="1" x14ac:dyDescent="0.25">
      <c r="B1" s="1" t="s">
        <v>0</v>
      </c>
      <c r="C1" s="170">
        <v>0</v>
      </c>
      <c r="D1" s="171"/>
      <c r="E1" s="171"/>
      <c r="F1" s="171"/>
      <c r="G1" s="172"/>
      <c r="J1" s="3"/>
      <c r="K1" s="3"/>
      <c r="L1" s="3"/>
      <c r="M1" s="3"/>
    </row>
    <row r="2" spans="2:13" s="2" customFormat="1" ht="18.600000000000001" customHeight="1" x14ac:dyDescent="0.25">
      <c r="B2" s="173" t="s">
        <v>1</v>
      </c>
      <c r="C2" s="174"/>
      <c r="D2" s="174"/>
      <c r="E2" s="174"/>
      <c r="F2" s="174"/>
      <c r="G2" s="175"/>
    </row>
    <row r="3" spans="2:13" s="2" customFormat="1" ht="15" customHeight="1" x14ac:dyDescent="0.25">
      <c r="B3" s="4" t="s">
        <v>2</v>
      </c>
      <c r="C3" s="176"/>
      <c r="D3" s="177"/>
      <c r="E3" s="177"/>
      <c r="F3" s="177"/>
      <c r="G3" s="178"/>
    </row>
    <row r="4" spans="2:13" s="2" customFormat="1" ht="15" customHeight="1" thickBot="1" x14ac:dyDescent="0.3">
      <c r="B4" s="5" t="s">
        <v>3</v>
      </c>
      <c r="C4" s="179" t="s">
        <v>4</v>
      </c>
      <c r="D4" s="180"/>
      <c r="E4" s="180"/>
      <c r="F4" s="180"/>
      <c r="G4" s="181"/>
    </row>
    <row r="5" spans="2:13" ht="15.75" thickBot="1" x14ac:dyDescent="0.3"/>
    <row r="6" spans="2:13" ht="63" customHeight="1" thickBot="1" x14ac:dyDescent="0.3">
      <c r="B6" s="182" t="s">
        <v>5</v>
      </c>
      <c r="C6" s="183"/>
      <c r="D6" s="183"/>
      <c r="E6" s="183"/>
      <c r="F6" s="183"/>
      <c r="G6" s="184"/>
    </row>
    <row r="7" spans="2:13" ht="15.75" thickBot="1" x14ac:dyDescent="0.3"/>
    <row r="8" spans="2:13" ht="14.45" customHeight="1" x14ac:dyDescent="0.25">
      <c r="B8" s="185" t="s">
        <v>6</v>
      </c>
      <c r="C8" s="187" t="s">
        <v>7</v>
      </c>
      <c r="D8" s="189" t="s">
        <v>8</v>
      </c>
      <c r="E8" s="189"/>
      <c r="F8" s="191" t="s">
        <v>9</v>
      </c>
      <c r="G8" s="192"/>
    </row>
    <row r="9" spans="2:13" ht="15.75" thickBot="1" x14ac:dyDescent="0.3">
      <c r="B9" s="186"/>
      <c r="C9" s="188"/>
      <c r="D9" s="190"/>
      <c r="E9" s="190"/>
      <c r="F9" s="193"/>
      <c r="G9" s="194"/>
    </row>
    <row r="10" spans="2:13" ht="15.75" thickBot="1" x14ac:dyDescent="0.3">
      <c r="B10" s="196" t="s">
        <v>10</v>
      </c>
      <c r="C10" s="7"/>
      <c r="D10" s="8"/>
      <c r="E10" s="9"/>
      <c r="F10" s="10"/>
      <c r="G10" s="11"/>
    </row>
    <row r="11" spans="2:13" ht="15" customHeight="1" thickBot="1" x14ac:dyDescent="0.3">
      <c r="B11" s="197"/>
      <c r="C11" s="12"/>
      <c r="D11" s="13" t="s">
        <v>11</v>
      </c>
      <c r="E11" s="14"/>
      <c r="F11" s="15" t="e">
        <f>(E11)/(E12)</f>
        <v>#DIV/0!</v>
      </c>
      <c r="G11" s="167" t="s">
        <v>12</v>
      </c>
    </row>
    <row r="12" spans="2:13" ht="15.75" thickBot="1" x14ac:dyDescent="0.3">
      <c r="B12" s="197"/>
      <c r="C12" s="12"/>
      <c r="D12" s="16" t="s">
        <v>13</v>
      </c>
      <c r="E12" s="17"/>
      <c r="F12" s="18"/>
      <c r="G12" s="167"/>
    </row>
    <row r="13" spans="2:13" x14ac:dyDescent="0.25">
      <c r="B13" s="198"/>
      <c r="C13" s="19"/>
      <c r="D13" s="20"/>
      <c r="E13" s="21"/>
      <c r="F13" s="22"/>
      <c r="G13" s="23"/>
    </row>
    <row r="14" spans="2:13" ht="15.75" thickBot="1" x14ac:dyDescent="0.3">
      <c r="B14" s="199" t="s">
        <v>156</v>
      </c>
      <c r="C14" s="12"/>
      <c r="D14" s="13"/>
      <c r="F14" s="10"/>
      <c r="G14" s="11"/>
    </row>
    <row r="15" spans="2:13" ht="15" customHeight="1" thickBot="1" x14ac:dyDescent="0.3">
      <c r="B15" s="200"/>
      <c r="C15" s="24"/>
      <c r="D15" s="35" t="s">
        <v>25</v>
      </c>
      <c r="E15" s="14"/>
      <c r="F15" s="25" t="e">
        <f>E15/E16</f>
        <v>#DIV/0!</v>
      </c>
      <c r="G15" s="161" t="s">
        <v>26</v>
      </c>
    </row>
    <row r="16" spans="2:13" ht="15.75" thickBot="1" x14ac:dyDescent="0.3">
      <c r="B16" s="200"/>
      <c r="C16" s="24"/>
      <c r="D16" s="13" t="s">
        <v>24</v>
      </c>
      <c r="E16" s="26"/>
      <c r="F16" s="27" t="s">
        <v>4</v>
      </c>
      <c r="G16" s="161"/>
    </row>
    <row r="17" spans="2:7" x14ac:dyDescent="0.25">
      <c r="B17" s="201"/>
      <c r="C17" s="29"/>
      <c r="D17" s="20"/>
      <c r="E17" s="30"/>
      <c r="F17" s="31"/>
      <c r="G17" s="32"/>
    </row>
    <row r="18" spans="2:7" ht="15" customHeight="1" thickBot="1" x14ac:dyDescent="0.3">
      <c r="B18" s="164" t="s">
        <v>15</v>
      </c>
      <c r="C18" s="24"/>
      <c r="D18" s="13"/>
      <c r="E18" s="18"/>
      <c r="F18" s="18"/>
      <c r="G18" s="28"/>
    </row>
    <row r="19" spans="2:7" ht="15" customHeight="1" thickBot="1" x14ac:dyDescent="0.3">
      <c r="B19" s="165"/>
      <c r="C19" s="12"/>
      <c r="D19" s="13" t="s">
        <v>27</v>
      </c>
      <c r="E19" s="14"/>
      <c r="F19" s="33" t="e">
        <f>E19/E20</f>
        <v>#DIV/0!</v>
      </c>
      <c r="G19" s="162" t="s">
        <v>29</v>
      </c>
    </row>
    <row r="20" spans="2:7" ht="15.75" thickBot="1" x14ac:dyDescent="0.3">
      <c r="B20" s="165"/>
      <c r="C20" s="34"/>
      <c r="D20" s="35" t="s">
        <v>28</v>
      </c>
      <c r="E20" s="36"/>
      <c r="F20" s="37" t="s">
        <v>4</v>
      </c>
      <c r="G20" s="162"/>
    </row>
    <row r="21" spans="2:7" x14ac:dyDescent="0.25">
      <c r="B21" s="166"/>
      <c r="C21" s="38"/>
      <c r="D21" s="39"/>
      <c r="E21" s="40"/>
      <c r="F21" s="41"/>
      <c r="G21" s="163"/>
    </row>
    <row r="22" spans="2:7" ht="15.75" thickBot="1" x14ac:dyDescent="0.3">
      <c r="B22" s="164" t="s">
        <v>16</v>
      </c>
      <c r="C22" s="34"/>
      <c r="D22" s="42"/>
      <c r="E22" s="43"/>
      <c r="F22" s="44"/>
      <c r="G22" s="45"/>
    </row>
    <row r="23" spans="2:7" ht="15" customHeight="1" thickBot="1" x14ac:dyDescent="0.3">
      <c r="B23" s="165"/>
      <c r="C23" s="12"/>
      <c r="D23" s="13" t="s">
        <v>30</v>
      </c>
      <c r="E23" s="14"/>
      <c r="F23" s="33" t="e">
        <f>(E23)/(E24)</f>
        <v>#DIV/0!</v>
      </c>
      <c r="G23" s="162" t="s">
        <v>32</v>
      </c>
    </row>
    <row r="24" spans="2:7" ht="15" customHeight="1" thickBot="1" x14ac:dyDescent="0.3">
      <c r="B24" s="165"/>
      <c r="C24" s="12"/>
      <c r="D24" s="13" t="s">
        <v>31</v>
      </c>
      <c r="E24" s="26"/>
      <c r="F24" s="37" t="s">
        <v>4</v>
      </c>
      <c r="G24" s="162"/>
    </row>
    <row r="25" spans="2:7" x14ac:dyDescent="0.25">
      <c r="B25" s="166"/>
      <c r="C25" s="19"/>
      <c r="D25" s="20"/>
      <c r="E25" s="30"/>
      <c r="F25" s="31"/>
      <c r="G25" s="46"/>
    </row>
    <row r="26" spans="2:7" ht="15.75" thickBot="1" x14ac:dyDescent="0.3">
      <c r="B26" s="164" t="s">
        <v>17</v>
      </c>
      <c r="C26" s="12"/>
      <c r="D26" s="13"/>
      <c r="E26" s="18"/>
      <c r="F26" s="18"/>
      <c r="G26" s="47"/>
    </row>
    <row r="27" spans="2:7" ht="15" customHeight="1" thickBot="1" x14ac:dyDescent="0.3">
      <c r="B27" s="165"/>
      <c r="C27" s="12"/>
      <c r="D27" s="13" t="s">
        <v>18</v>
      </c>
      <c r="E27" s="14"/>
      <c r="F27" s="33" t="e">
        <f>(E27)/(E28)</f>
        <v>#DIV/0!</v>
      </c>
      <c r="G27" s="167" t="s">
        <v>19</v>
      </c>
    </row>
    <row r="28" spans="2:7" ht="15.75" thickBot="1" x14ac:dyDescent="0.3">
      <c r="B28" s="165"/>
      <c r="C28" s="12"/>
      <c r="D28" s="13" t="s">
        <v>20</v>
      </c>
      <c r="E28" s="26"/>
      <c r="F28" s="37" t="s">
        <v>4</v>
      </c>
      <c r="G28" s="167"/>
    </row>
    <row r="29" spans="2:7" x14ac:dyDescent="0.25">
      <c r="B29" s="166"/>
      <c r="C29" s="19"/>
      <c r="D29" s="20"/>
      <c r="E29" s="30"/>
      <c r="F29" s="31"/>
      <c r="G29" s="32"/>
    </row>
    <row r="30" spans="2:7" ht="15" customHeight="1" thickBot="1" x14ac:dyDescent="0.3">
      <c r="B30" s="164" t="s">
        <v>21</v>
      </c>
      <c r="C30" s="12"/>
      <c r="D30" s="13"/>
      <c r="E30" s="18"/>
      <c r="F30" s="18"/>
      <c r="G30" s="28"/>
    </row>
    <row r="31" spans="2:7" ht="15" customHeight="1" thickBot="1" x14ac:dyDescent="0.3">
      <c r="B31" s="165"/>
      <c r="D31" s="13" t="s">
        <v>147</v>
      </c>
      <c r="E31" s="14"/>
      <c r="F31" s="33" t="e">
        <f>(E31)/(E32)</f>
        <v>#DIV/0!</v>
      </c>
      <c r="G31" s="168" t="s">
        <v>149</v>
      </c>
    </row>
    <row r="32" spans="2:7" ht="15.75" thickBot="1" x14ac:dyDescent="0.3">
      <c r="B32" s="165"/>
      <c r="C32" s="12"/>
      <c r="D32" s="13" t="s">
        <v>148</v>
      </c>
      <c r="E32" s="26"/>
      <c r="F32" s="37" t="s">
        <v>4</v>
      </c>
      <c r="G32" s="168"/>
    </row>
    <row r="33" spans="1:7" ht="27" customHeight="1" x14ac:dyDescent="0.25">
      <c r="B33" s="166"/>
      <c r="C33" s="19"/>
      <c r="D33" s="20"/>
      <c r="E33" s="48"/>
      <c r="F33" s="48"/>
      <c r="G33" s="49"/>
    </row>
    <row r="34" spans="1:7" ht="15.75" thickBot="1" x14ac:dyDescent="0.3">
      <c r="B34" s="164" t="s">
        <v>14</v>
      </c>
      <c r="C34" s="12"/>
      <c r="D34" s="13"/>
      <c r="E34" s="18"/>
      <c r="F34" s="18"/>
      <c r="G34" s="50"/>
    </row>
    <row r="35" spans="1:7" ht="15" customHeight="1" thickBot="1" x14ac:dyDescent="0.3">
      <c r="B35" s="165"/>
      <c r="D35" s="13" t="s">
        <v>150</v>
      </c>
      <c r="E35" s="14"/>
      <c r="F35" s="33" t="e">
        <f>(E35)/(E36)</f>
        <v>#DIV/0!</v>
      </c>
      <c r="G35" s="162" t="s">
        <v>151</v>
      </c>
    </row>
    <row r="36" spans="1:7" ht="15.75" thickBot="1" x14ac:dyDescent="0.3">
      <c r="B36" s="165"/>
      <c r="D36" s="51" t="s">
        <v>22</v>
      </c>
      <c r="E36" s="26"/>
      <c r="F36" s="52" t="s">
        <v>4</v>
      </c>
      <c r="G36" s="162"/>
    </row>
    <row r="37" spans="1:7" ht="15.75" thickBot="1" x14ac:dyDescent="0.3">
      <c r="B37" s="169"/>
      <c r="C37" s="53"/>
      <c r="D37" s="54"/>
      <c r="E37" s="55"/>
      <c r="F37" s="55"/>
      <c r="G37" s="195"/>
    </row>
    <row r="38" spans="1:7" x14ac:dyDescent="0.25">
      <c r="B38"/>
      <c r="C38"/>
    </row>
    <row r="39" spans="1:7" x14ac:dyDescent="0.25">
      <c r="B39" s="160" t="s">
        <v>23</v>
      </c>
      <c r="C39" s="160"/>
      <c r="D39" s="160"/>
    </row>
    <row r="40" spans="1:7" x14ac:dyDescent="0.25">
      <c r="B40"/>
      <c r="C40"/>
    </row>
    <row r="41" spans="1:7" x14ac:dyDescent="0.25">
      <c r="B41"/>
      <c r="C41"/>
    </row>
    <row r="42" spans="1:7" s="157" customFormat="1" x14ac:dyDescent="0.25">
      <c r="A42" s="157" t="s">
        <v>157</v>
      </c>
    </row>
    <row r="43" spans="1:7" s="157" customFormat="1" x14ac:dyDescent="0.25">
      <c r="A43" s="157" t="s">
        <v>158</v>
      </c>
    </row>
    <row r="44" spans="1:7" s="157" customFormat="1" x14ac:dyDescent="0.25">
      <c r="A44" s="158" t="s">
        <v>159</v>
      </c>
    </row>
    <row r="45" spans="1:7" x14ac:dyDescent="0.25">
      <c r="B45"/>
      <c r="C45"/>
    </row>
    <row r="46" spans="1:7" x14ac:dyDescent="0.25">
      <c r="B46"/>
      <c r="C46"/>
    </row>
    <row r="47" spans="1:7" x14ac:dyDescent="0.25">
      <c r="B47"/>
      <c r="C47"/>
    </row>
    <row r="48" spans="1:7" x14ac:dyDescent="0.25">
      <c r="B48"/>
      <c r="C48"/>
    </row>
    <row r="49" spans="2:3" x14ac:dyDescent="0.25">
      <c r="B49"/>
      <c r="C49"/>
    </row>
    <row r="50" spans="2:3" x14ac:dyDescent="0.25">
      <c r="B50"/>
      <c r="C50"/>
    </row>
    <row r="51" spans="2:3" x14ac:dyDescent="0.25">
      <c r="B51"/>
      <c r="C51"/>
    </row>
    <row r="52" spans="2:3" x14ac:dyDescent="0.25">
      <c r="B52"/>
      <c r="C52"/>
    </row>
    <row r="53" spans="2:3" x14ac:dyDescent="0.25">
      <c r="B53"/>
      <c r="C53"/>
    </row>
    <row r="54" spans="2:3" x14ac:dyDescent="0.25">
      <c r="B54"/>
      <c r="C54"/>
    </row>
    <row r="55" spans="2:3" x14ac:dyDescent="0.25">
      <c r="B55"/>
      <c r="C55"/>
    </row>
    <row r="56" spans="2:3" x14ac:dyDescent="0.25">
      <c r="B56"/>
      <c r="C56"/>
    </row>
    <row r="57" spans="2:3" x14ac:dyDescent="0.25">
      <c r="B57"/>
      <c r="C57"/>
    </row>
    <row r="58" spans="2:3" x14ac:dyDescent="0.25">
      <c r="B58"/>
      <c r="C58"/>
    </row>
    <row r="59" spans="2:3" x14ac:dyDescent="0.25">
      <c r="B59"/>
      <c r="C59"/>
    </row>
    <row r="60" spans="2:3" x14ac:dyDescent="0.25">
      <c r="B60"/>
      <c r="C60"/>
    </row>
    <row r="61" spans="2:3" x14ac:dyDescent="0.25">
      <c r="B61"/>
      <c r="C61"/>
    </row>
    <row r="62" spans="2:3" x14ac:dyDescent="0.25">
      <c r="B62"/>
      <c r="C62"/>
    </row>
    <row r="63" spans="2:3" x14ac:dyDescent="0.25">
      <c r="B63"/>
      <c r="C63"/>
    </row>
    <row r="64" spans="2:3" x14ac:dyDescent="0.25">
      <c r="B64"/>
      <c r="C64"/>
    </row>
    <row r="65" spans="2:3" x14ac:dyDescent="0.25">
      <c r="B65"/>
      <c r="C65"/>
    </row>
    <row r="66" spans="2:3" x14ac:dyDescent="0.25">
      <c r="B66"/>
      <c r="C66"/>
    </row>
    <row r="67" spans="2:3" x14ac:dyDescent="0.25">
      <c r="B67"/>
      <c r="C67"/>
    </row>
    <row r="68" spans="2:3" x14ac:dyDescent="0.25">
      <c r="B68"/>
      <c r="C68"/>
    </row>
    <row r="69" spans="2:3" x14ac:dyDescent="0.25">
      <c r="B69"/>
      <c r="C69"/>
    </row>
    <row r="70" spans="2:3" x14ac:dyDescent="0.25">
      <c r="B70"/>
      <c r="C70"/>
    </row>
    <row r="71" spans="2:3" x14ac:dyDescent="0.25">
      <c r="B71"/>
      <c r="C71"/>
    </row>
    <row r="72" spans="2:3" x14ac:dyDescent="0.25">
      <c r="B72"/>
      <c r="C72"/>
    </row>
    <row r="73" spans="2:3" x14ac:dyDescent="0.25">
      <c r="B73"/>
      <c r="C73"/>
    </row>
    <row r="74" spans="2:3" x14ac:dyDescent="0.25">
      <c r="B74"/>
      <c r="C74"/>
    </row>
    <row r="75" spans="2:3" x14ac:dyDescent="0.25">
      <c r="B75"/>
      <c r="C75"/>
    </row>
    <row r="76" spans="2:3" x14ac:dyDescent="0.25">
      <c r="B76"/>
      <c r="C76"/>
    </row>
    <row r="77" spans="2:3" x14ac:dyDescent="0.25">
      <c r="B77"/>
      <c r="C77"/>
    </row>
    <row r="78" spans="2:3" x14ac:dyDescent="0.25">
      <c r="B78"/>
      <c r="C78"/>
    </row>
    <row r="79" spans="2:3" x14ac:dyDescent="0.25">
      <c r="B79"/>
      <c r="C79"/>
    </row>
    <row r="80" spans="2:3" x14ac:dyDescent="0.25">
      <c r="B80"/>
      <c r="C80"/>
    </row>
    <row r="81" spans="2:3" x14ac:dyDescent="0.25">
      <c r="B81"/>
      <c r="C81"/>
    </row>
    <row r="82" spans="2:3" x14ac:dyDescent="0.25">
      <c r="B82"/>
      <c r="C82"/>
    </row>
    <row r="83" spans="2:3" x14ac:dyDescent="0.25">
      <c r="B83"/>
      <c r="C83"/>
    </row>
    <row r="84" spans="2:3" x14ac:dyDescent="0.25">
      <c r="B84"/>
      <c r="C84"/>
    </row>
    <row r="85" spans="2:3" x14ac:dyDescent="0.25">
      <c r="B85"/>
      <c r="C85"/>
    </row>
    <row r="86" spans="2:3" x14ac:dyDescent="0.25">
      <c r="B86"/>
      <c r="C86"/>
    </row>
    <row r="87" spans="2:3" x14ac:dyDescent="0.25">
      <c r="B87"/>
      <c r="C87"/>
    </row>
    <row r="88" spans="2:3" x14ac:dyDescent="0.25">
      <c r="B88"/>
      <c r="C88"/>
    </row>
    <row r="89" spans="2:3" x14ac:dyDescent="0.25">
      <c r="B89"/>
      <c r="C89"/>
    </row>
    <row r="90" spans="2:3" x14ac:dyDescent="0.25">
      <c r="B90"/>
      <c r="C90"/>
    </row>
    <row r="91" spans="2:3" x14ac:dyDescent="0.25">
      <c r="B91"/>
      <c r="C91"/>
    </row>
    <row r="92" spans="2:3" x14ac:dyDescent="0.25">
      <c r="B92"/>
      <c r="C92"/>
    </row>
    <row r="93" spans="2:3" x14ac:dyDescent="0.25">
      <c r="B93"/>
      <c r="C93"/>
    </row>
    <row r="94" spans="2:3" x14ac:dyDescent="0.25">
      <c r="B94"/>
      <c r="C94"/>
    </row>
    <row r="95" spans="2:3" x14ac:dyDescent="0.25">
      <c r="B95"/>
      <c r="C95"/>
    </row>
    <row r="96" spans="2:3" x14ac:dyDescent="0.25">
      <c r="B96"/>
      <c r="C96"/>
    </row>
    <row r="97" spans="2:3" x14ac:dyDescent="0.25">
      <c r="B97"/>
      <c r="C97"/>
    </row>
  </sheetData>
  <mergeCells count="24">
    <mergeCell ref="B8:B9"/>
    <mergeCell ref="C8:C9"/>
    <mergeCell ref="D8:E9"/>
    <mergeCell ref="F8:G9"/>
    <mergeCell ref="G35:G37"/>
    <mergeCell ref="B10:B13"/>
    <mergeCell ref="G11:G12"/>
    <mergeCell ref="B14:B17"/>
    <mergeCell ref="B18:B21"/>
    <mergeCell ref="B22:B25"/>
    <mergeCell ref="G23:G24"/>
    <mergeCell ref="C1:G1"/>
    <mergeCell ref="B2:G2"/>
    <mergeCell ref="C3:G3"/>
    <mergeCell ref="C4:G4"/>
    <mergeCell ref="B6:G6"/>
    <mergeCell ref="B39:D39"/>
    <mergeCell ref="G15:G16"/>
    <mergeCell ref="G19:G21"/>
    <mergeCell ref="B26:B29"/>
    <mergeCell ref="G27:G28"/>
    <mergeCell ref="B30:B33"/>
    <mergeCell ref="G31:G32"/>
    <mergeCell ref="B34:B37"/>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
  <dimension ref="A1:X19"/>
  <sheetViews>
    <sheetView showGridLines="0" topLeftCell="A7" zoomScale="90" zoomScaleNormal="90" workbookViewId="0">
      <selection activeCell="A17" sqref="A17:XFD19"/>
    </sheetView>
  </sheetViews>
  <sheetFormatPr defaultColWidth="8.85546875" defaultRowHeight="15" x14ac:dyDescent="0.25"/>
  <cols>
    <col min="1" max="1" width="4.85546875" customWidth="1"/>
    <col min="2" max="2" width="9.7109375" customWidth="1"/>
    <col min="3" max="3" width="5.42578125" customWidth="1"/>
    <col min="4" max="4" width="6.28515625" customWidth="1"/>
    <col min="5" max="5" width="12.5703125" customWidth="1"/>
    <col min="6" max="6" width="5.7109375" customWidth="1"/>
    <col min="9" max="9" width="5.7109375" customWidth="1"/>
    <col min="12" max="12" width="5.7109375" customWidth="1"/>
    <col min="13" max="13" width="7.7109375" customWidth="1"/>
    <col min="16" max="16" width="8.28515625" customWidth="1"/>
    <col min="17" max="17" width="2.85546875" customWidth="1"/>
    <col min="18" max="18" width="11.28515625" customWidth="1"/>
    <col min="24" max="24" width="10.85546875" customWidth="1"/>
  </cols>
  <sheetData>
    <row r="1" spans="2:24" ht="15.75" x14ac:dyDescent="0.25">
      <c r="D1" s="202" t="s">
        <v>123</v>
      </c>
      <c r="E1" s="202"/>
      <c r="F1" s="202"/>
      <c r="G1" s="202"/>
      <c r="H1" s="202"/>
      <c r="I1" s="202"/>
      <c r="J1" s="202"/>
      <c r="K1" s="202"/>
      <c r="L1" s="202"/>
      <c r="M1" s="202"/>
    </row>
    <row r="3" spans="2:24" ht="30.75" thickBot="1" x14ac:dyDescent="0.3">
      <c r="B3" s="120"/>
      <c r="C3" s="121" t="s">
        <v>124</v>
      </c>
      <c r="D3" s="120"/>
      <c r="E3" s="120"/>
      <c r="F3" s="122" t="s">
        <v>124</v>
      </c>
      <c r="G3" s="120"/>
      <c r="H3" s="120"/>
      <c r="I3" s="122" t="s">
        <v>124</v>
      </c>
      <c r="J3" s="120"/>
      <c r="K3" s="120"/>
      <c r="L3" s="122" t="s">
        <v>124</v>
      </c>
      <c r="M3" s="120"/>
      <c r="N3" s="120"/>
      <c r="O3" s="120"/>
      <c r="R3" s="203" t="s">
        <v>125</v>
      </c>
      <c r="S3" s="203"/>
      <c r="T3" s="203"/>
      <c r="U3" s="203"/>
      <c r="V3" s="203"/>
      <c r="W3" s="203"/>
      <c r="X3" s="123"/>
    </row>
    <row r="4" spans="2:24" ht="27" customHeight="1" x14ac:dyDescent="0.25">
      <c r="B4" s="124" t="s">
        <v>126</v>
      </c>
      <c r="C4" s="125">
        <v>7</v>
      </c>
      <c r="D4" s="126"/>
      <c r="E4" s="127" t="s">
        <v>139</v>
      </c>
      <c r="F4" s="125">
        <v>540</v>
      </c>
      <c r="G4" s="126"/>
      <c r="H4" s="127" t="s">
        <v>141</v>
      </c>
      <c r="I4" s="128">
        <v>25</v>
      </c>
      <c r="J4" s="126"/>
      <c r="K4" s="129" t="s">
        <v>143</v>
      </c>
      <c r="L4" s="130">
        <v>21</v>
      </c>
      <c r="M4" s="204"/>
      <c r="N4" s="204"/>
      <c r="O4" s="131"/>
      <c r="R4" s="203" t="s">
        <v>127</v>
      </c>
      <c r="S4" s="203"/>
      <c r="T4" s="203"/>
      <c r="U4" s="203"/>
      <c r="V4" s="203"/>
      <c r="W4" s="203"/>
      <c r="X4" s="203"/>
    </row>
    <row r="5" spans="2:24" x14ac:dyDescent="0.25">
      <c r="B5" s="132"/>
      <c r="C5" s="133"/>
      <c r="D5" s="134"/>
      <c r="E5" s="134"/>
      <c r="F5" s="134"/>
      <c r="G5" s="205"/>
      <c r="H5" s="205"/>
      <c r="I5" s="135"/>
      <c r="J5" s="134"/>
      <c r="K5" s="134"/>
      <c r="L5" s="134"/>
      <c r="M5" s="133"/>
      <c r="N5" s="133"/>
      <c r="O5" s="136"/>
      <c r="R5" s="206" t="s">
        <v>144</v>
      </c>
      <c r="S5" s="206"/>
      <c r="T5" s="206"/>
      <c r="U5" s="206"/>
      <c r="V5" s="206"/>
      <c r="W5" s="206"/>
      <c r="X5" s="206"/>
    </row>
    <row r="6" spans="2:24" x14ac:dyDescent="0.25">
      <c r="B6" s="132"/>
      <c r="C6" s="133"/>
      <c r="D6" s="134"/>
      <c r="E6" s="134"/>
      <c r="F6" s="134"/>
      <c r="G6" s="134"/>
      <c r="H6" s="134"/>
      <c r="I6" s="134"/>
      <c r="J6" s="134"/>
      <c r="K6" s="134"/>
      <c r="L6" s="134"/>
      <c r="M6" s="133"/>
      <c r="N6" s="212" t="s">
        <v>128</v>
      </c>
      <c r="O6" s="213"/>
      <c r="R6" s="137" t="s">
        <v>129</v>
      </c>
      <c r="S6" s="138"/>
      <c r="T6" s="138"/>
      <c r="U6" s="138"/>
      <c r="V6" s="214" t="s">
        <v>130</v>
      </c>
      <c r="W6" s="214"/>
      <c r="X6" s="138"/>
    </row>
    <row r="7" spans="2:24" x14ac:dyDescent="0.25">
      <c r="B7" s="132"/>
      <c r="C7" s="133"/>
      <c r="D7" s="134"/>
      <c r="E7" s="134"/>
      <c r="F7" s="134"/>
      <c r="G7" s="134"/>
      <c r="H7" s="134"/>
      <c r="I7" s="134"/>
      <c r="J7" s="134"/>
      <c r="K7" s="134"/>
      <c r="L7" s="134"/>
      <c r="M7" s="133"/>
      <c r="N7" s="133"/>
      <c r="O7" s="136"/>
      <c r="R7" s="139"/>
      <c r="S7" s="140"/>
      <c r="T7" s="140"/>
      <c r="U7" s="140"/>
      <c r="V7" s="140"/>
      <c r="W7" s="141"/>
      <c r="X7" s="138"/>
    </row>
    <row r="8" spans="2:24" ht="15.75" thickBot="1" x14ac:dyDescent="0.3">
      <c r="B8" s="132"/>
      <c r="C8" s="133"/>
      <c r="D8" s="134"/>
      <c r="E8" s="134"/>
      <c r="F8" s="134"/>
      <c r="G8" s="134"/>
      <c r="H8" s="134"/>
      <c r="I8" s="134"/>
      <c r="J8" s="134"/>
      <c r="K8" s="134"/>
      <c r="L8" s="134"/>
      <c r="M8" s="133"/>
      <c r="N8" s="133"/>
      <c r="O8" s="136"/>
      <c r="R8" s="215" t="s">
        <v>131</v>
      </c>
      <c r="S8" s="217" t="s">
        <v>132</v>
      </c>
      <c r="T8" s="217"/>
      <c r="U8" s="217"/>
      <c r="V8" s="217"/>
      <c r="W8" s="142"/>
      <c r="X8" s="138"/>
    </row>
    <row r="9" spans="2:24" ht="35.450000000000003" customHeight="1" thickBot="1" x14ac:dyDescent="0.3">
      <c r="B9" s="143" t="s">
        <v>138</v>
      </c>
      <c r="C9" s="125">
        <v>12</v>
      </c>
      <c r="D9" s="144"/>
      <c r="E9" s="145" t="s">
        <v>140</v>
      </c>
      <c r="F9" s="128">
        <v>21</v>
      </c>
      <c r="G9" s="144"/>
      <c r="H9" s="145" t="s">
        <v>142</v>
      </c>
      <c r="I9" s="128">
        <v>27</v>
      </c>
      <c r="J9" s="144"/>
      <c r="K9" s="145" t="s">
        <v>133</v>
      </c>
      <c r="L9" s="128">
        <v>25</v>
      </c>
      <c r="M9" s="146"/>
      <c r="N9" s="133"/>
      <c r="O9" s="136"/>
      <c r="R9" s="216"/>
      <c r="S9" s="218" t="s">
        <v>134</v>
      </c>
      <c r="T9" s="218"/>
      <c r="U9" s="218"/>
      <c r="V9" s="218"/>
      <c r="W9" s="147"/>
      <c r="X9" s="138"/>
    </row>
    <row r="10" spans="2:24" x14ac:dyDescent="0.25">
      <c r="N10" s="211" t="s">
        <v>145</v>
      </c>
      <c r="O10" s="211"/>
      <c r="P10" s="111">
        <f>F9+I4+I9+L9</f>
        <v>98</v>
      </c>
      <c r="R10" s="219" t="s">
        <v>135</v>
      </c>
      <c r="S10" s="219"/>
      <c r="T10" s="219"/>
      <c r="U10" s="148">
        <v>98</v>
      </c>
      <c r="V10" s="138"/>
      <c r="W10" s="138"/>
      <c r="X10" s="138"/>
    </row>
    <row r="11" spans="2:24" x14ac:dyDescent="0.25">
      <c r="N11" s="211" t="s">
        <v>146</v>
      </c>
      <c r="O11" s="211"/>
      <c r="P11" s="111">
        <f>C4+C9+F4+F9+I4+I9+L4+L9</f>
        <v>678</v>
      </c>
      <c r="R11" s="207" t="s">
        <v>136</v>
      </c>
      <c r="S11" s="207"/>
      <c r="T11" s="207"/>
      <c r="U11" s="149">
        <v>678</v>
      </c>
      <c r="V11" s="138"/>
      <c r="W11" s="150"/>
      <c r="X11" s="138"/>
    </row>
    <row r="12" spans="2:24" x14ac:dyDescent="0.25">
      <c r="R12" s="138"/>
      <c r="S12" s="138"/>
      <c r="T12" s="138"/>
      <c r="U12" s="138"/>
      <c r="V12" s="138"/>
      <c r="W12" s="138"/>
      <c r="X12" s="138"/>
    </row>
    <row r="13" spans="2:24" ht="15.75" x14ac:dyDescent="0.25">
      <c r="P13" s="155">
        <f>P10/P11</f>
        <v>0.14454277286135694</v>
      </c>
      <c r="Q13" s="151"/>
      <c r="R13" s="138"/>
      <c r="S13" s="138"/>
      <c r="T13" s="152" t="s">
        <v>131</v>
      </c>
      <c r="U13" s="153">
        <f>U10/U11</f>
        <v>0.14454277286135694</v>
      </c>
      <c r="V13" s="154">
        <f>U13</f>
        <v>0.14454277286135694</v>
      </c>
      <c r="W13" s="138"/>
      <c r="X13" s="138"/>
    </row>
    <row r="14" spans="2:24" x14ac:dyDescent="0.25">
      <c r="R14" s="208" t="s">
        <v>137</v>
      </c>
      <c r="S14" s="209"/>
      <c r="T14" s="209"/>
      <c r="U14" s="209"/>
      <c r="V14" s="209"/>
      <c r="W14" s="209"/>
      <c r="X14" s="210"/>
    </row>
    <row r="17" spans="1:1" s="157" customFormat="1" x14ac:dyDescent="0.25">
      <c r="A17" s="157" t="s">
        <v>157</v>
      </c>
    </row>
    <row r="18" spans="1:1" s="157" customFormat="1" x14ac:dyDescent="0.25">
      <c r="A18" s="157" t="s">
        <v>158</v>
      </c>
    </row>
    <row r="19" spans="1:1" s="157" customFormat="1" x14ac:dyDescent="0.25">
      <c r="A19" s="158" t="s">
        <v>159</v>
      </c>
    </row>
  </sheetData>
  <mergeCells count="16">
    <mergeCell ref="R11:T11"/>
    <mergeCell ref="R14:X14"/>
    <mergeCell ref="N10:O10"/>
    <mergeCell ref="N11:O11"/>
    <mergeCell ref="N6:O6"/>
    <mergeCell ref="V6:W6"/>
    <mergeCell ref="R8:R9"/>
    <mergeCell ref="S8:V8"/>
    <mergeCell ref="S9:V9"/>
    <mergeCell ref="R10:T10"/>
    <mergeCell ref="D1:M1"/>
    <mergeCell ref="R3:W3"/>
    <mergeCell ref="M4:N4"/>
    <mergeCell ref="R4:X4"/>
    <mergeCell ref="G5:H5"/>
    <mergeCell ref="R5:X5"/>
  </mergeCells>
  <pageMargins left="0.7" right="0.7" top="0.75" bottom="0.75" header="0.3" footer="0.3"/>
  <drawing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0"/>
  <dimension ref="A1:J27"/>
  <sheetViews>
    <sheetView showGridLines="0" topLeftCell="A10" workbookViewId="0">
      <selection activeCell="A25" sqref="A25:XFD27"/>
    </sheetView>
  </sheetViews>
  <sheetFormatPr defaultColWidth="8.85546875" defaultRowHeight="15" x14ac:dyDescent="0.25"/>
  <cols>
    <col min="2" max="2" width="13.7109375" customWidth="1"/>
    <col min="3" max="3" width="13.85546875" customWidth="1"/>
    <col min="4" max="5" width="10.7109375" customWidth="1"/>
    <col min="6" max="6" width="8.85546875" customWidth="1"/>
    <col min="7" max="7" width="11.85546875" customWidth="1"/>
    <col min="8" max="8" width="12" customWidth="1"/>
  </cols>
  <sheetData>
    <row r="1" spans="3:10" ht="19.899999999999999" customHeight="1" x14ac:dyDescent="0.25">
      <c r="C1" s="221" t="s">
        <v>100</v>
      </c>
      <c r="D1" s="222"/>
      <c r="E1" s="222"/>
      <c r="F1" s="222"/>
      <c r="G1" s="222"/>
      <c r="H1" s="222"/>
      <c r="I1" s="222"/>
      <c r="J1" s="223"/>
    </row>
    <row r="2" spans="3:10" x14ac:dyDescent="0.25">
      <c r="C2" s="106" t="s">
        <v>2</v>
      </c>
      <c r="D2" s="224"/>
      <c r="E2" s="224"/>
      <c r="F2" s="224"/>
      <c r="G2" s="224"/>
      <c r="H2" s="224"/>
      <c r="I2" s="224"/>
      <c r="J2" s="225"/>
    </row>
    <row r="3" spans="3:10" ht="15.75" thickBot="1" x14ac:dyDescent="0.3">
      <c r="C3" s="107" t="s">
        <v>3</v>
      </c>
      <c r="D3" s="226"/>
      <c r="E3" s="226"/>
      <c r="F3" s="226"/>
      <c r="G3" s="226"/>
      <c r="H3" s="226"/>
      <c r="I3" s="226"/>
      <c r="J3" s="227"/>
    </row>
    <row r="4" spans="3:10" ht="15.75" thickBot="1" x14ac:dyDescent="0.3"/>
    <row r="5" spans="3:10" ht="15.75" thickBot="1" x14ac:dyDescent="0.3">
      <c r="C5" s="228" t="s">
        <v>101</v>
      </c>
      <c r="D5" s="229"/>
      <c r="E5" s="229"/>
      <c r="F5" s="229"/>
      <c r="G5" s="229"/>
      <c r="H5" s="229"/>
      <c r="I5" s="229"/>
      <c r="J5" s="230"/>
    </row>
    <row r="6" spans="3:10" x14ac:dyDescent="0.25">
      <c r="C6" s="231" t="s">
        <v>102</v>
      </c>
      <c r="D6" s="233" t="s">
        <v>121</v>
      </c>
      <c r="E6" s="234"/>
      <c r="F6" s="235"/>
      <c r="G6" s="236" t="s">
        <v>122</v>
      </c>
      <c r="H6" s="236"/>
      <c r="I6" s="237"/>
      <c r="J6" s="238" t="s">
        <v>103</v>
      </c>
    </row>
    <row r="7" spans="3:10" s="109" customFormat="1" ht="60" x14ac:dyDescent="0.25">
      <c r="C7" s="232"/>
      <c r="D7" s="108" t="s">
        <v>104</v>
      </c>
      <c r="E7" s="108" t="s">
        <v>105</v>
      </c>
      <c r="F7" s="108" t="s">
        <v>106</v>
      </c>
      <c r="G7" s="108" t="s">
        <v>104</v>
      </c>
      <c r="H7" s="108" t="s">
        <v>105</v>
      </c>
      <c r="I7" s="108" t="s">
        <v>106</v>
      </c>
      <c r="J7" s="239"/>
    </row>
    <row r="8" spans="3:10" ht="15" customHeight="1" x14ac:dyDescent="0.25">
      <c r="C8" s="110" t="s">
        <v>107</v>
      </c>
      <c r="D8" s="111">
        <v>89</v>
      </c>
      <c r="E8" s="111">
        <v>7</v>
      </c>
      <c r="F8" s="112">
        <f>E8/D8</f>
        <v>7.8651685393258425E-2</v>
      </c>
      <c r="G8" s="111">
        <v>71</v>
      </c>
      <c r="H8" s="111">
        <v>5</v>
      </c>
      <c r="I8" s="112">
        <f>H8/G8</f>
        <v>7.0422535211267609E-2</v>
      </c>
      <c r="J8" s="113">
        <f>F8-I8</f>
        <v>8.2291501819908158E-3</v>
      </c>
    </row>
    <row r="9" spans="3:10" ht="15" customHeight="1" x14ac:dyDescent="0.25">
      <c r="C9" s="110" t="s">
        <v>108</v>
      </c>
      <c r="D9" s="111">
        <v>87</v>
      </c>
      <c r="E9" s="111">
        <v>15</v>
      </c>
      <c r="F9" s="112">
        <f t="shared" ref="F9:F19" si="0">E9/D9</f>
        <v>0.17241379310344829</v>
      </c>
      <c r="G9" s="111">
        <v>75</v>
      </c>
      <c r="H9" s="111">
        <v>3</v>
      </c>
      <c r="I9" s="112">
        <f t="shared" ref="I9:I19" si="1">H9/G9</f>
        <v>0.04</v>
      </c>
      <c r="J9" s="113">
        <f t="shared" ref="J9:J19" si="2">F9-I9</f>
        <v>0.13241379310344828</v>
      </c>
    </row>
    <row r="10" spans="3:10" ht="15" customHeight="1" x14ac:dyDescent="0.25">
      <c r="C10" s="110" t="s">
        <v>109</v>
      </c>
      <c r="D10" s="111">
        <v>95</v>
      </c>
      <c r="E10" s="111">
        <v>18</v>
      </c>
      <c r="F10" s="112">
        <f t="shared" si="0"/>
        <v>0.18947368421052632</v>
      </c>
      <c r="G10" s="111">
        <v>78</v>
      </c>
      <c r="H10" s="111">
        <v>2</v>
      </c>
      <c r="I10" s="112">
        <f t="shared" si="1"/>
        <v>2.564102564102564E-2</v>
      </c>
      <c r="J10" s="113">
        <f t="shared" si="2"/>
        <v>0.16383265856950069</v>
      </c>
    </row>
    <row r="11" spans="3:10" ht="15" customHeight="1" x14ac:dyDescent="0.25">
      <c r="C11" s="110" t="s">
        <v>110</v>
      </c>
      <c r="D11" s="111">
        <v>103</v>
      </c>
      <c r="E11" s="111">
        <v>21</v>
      </c>
      <c r="F11" s="112">
        <f t="shared" si="0"/>
        <v>0.20388349514563106</v>
      </c>
      <c r="G11" s="111">
        <v>77</v>
      </c>
      <c r="H11" s="111">
        <v>3</v>
      </c>
      <c r="I11" s="112">
        <f t="shared" si="1"/>
        <v>3.896103896103896E-2</v>
      </c>
      <c r="J11" s="113">
        <f t="shared" si="2"/>
        <v>0.16492245618459211</v>
      </c>
    </row>
    <row r="12" spans="3:10" ht="15" customHeight="1" x14ac:dyDescent="0.25">
      <c r="C12" s="110" t="s">
        <v>111</v>
      </c>
      <c r="D12" s="111">
        <v>98</v>
      </c>
      <c r="E12" s="111">
        <v>15</v>
      </c>
      <c r="F12" s="112">
        <f t="shared" si="0"/>
        <v>0.15306122448979592</v>
      </c>
      <c r="G12" s="111">
        <v>79</v>
      </c>
      <c r="H12" s="111">
        <v>2</v>
      </c>
      <c r="I12" s="112">
        <f t="shared" si="1"/>
        <v>2.5316455696202531E-2</v>
      </c>
      <c r="J12" s="113">
        <f t="shared" si="2"/>
        <v>0.12774476879359339</v>
      </c>
    </row>
    <row r="13" spans="3:10" ht="15" customHeight="1" x14ac:dyDescent="0.25">
      <c r="C13" s="110" t="s">
        <v>112</v>
      </c>
      <c r="D13" s="111">
        <v>93</v>
      </c>
      <c r="E13" s="111">
        <v>25</v>
      </c>
      <c r="F13" s="112">
        <f t="shared" si="0"/>
        <v>0.26881720430107525</v>
      </c>
      <c r="G13" s="111">
        <v>80</v>
      </c>
      <c r="H13" s="111">
        <v>2</v>
      </c>
      <c r="I13" s="112">
        <f t="shared" si="1"/>
        <v>2.5000000000000001E-2</v>
      </c>
      <c r="J13" s="113">
        <f t="shared" si="2"/>
        <v>0.24381720430107526</v>
      </c>
    </row>
    <row r="14" spans="3:10" ht="15" customHeight="1" x14ac:dyDescent="0.25">
      <c r="C14" s="110" t="s">
        <v>113</v>
      </c>
      <c r="D14" s="111">
        <v>83</v>
      </c>
      <c r="E14" s="111">
        <v>21</v>
      </c>
      <c r="F14" s="112">
        <f t="shared" si="0"/>
        <v>0.25301204819277107</v>
      </c>
      <c r="G14" s="111">
        <v>81</v>
      </c>
      <c r="H14" s="111">
        <v>3</v>
      </c>
      <c r="I14" s="112">
        <f t="shared" si="1"/>
        <v>3.7037037037037035E-2</v>
      </c>
      <c r="J14" s="113">
        <f t="shared" si="2"/>
        <v>0.21597501115573403</v>
      </c>
    </row>
    <row r="15" spans="3:10" ht="15" customHeight="1" x14ac:dyDescent="0.25">
      <c r="C15" s="110" t="s">
        <v>114</v>
      </c>
      <c r="D15" s="111">
        <v>77</v>
      </c>
      <c r="E15" s="111">
        <v>21</v>
      </c>
      <c r="F15" s="112">
        <f t="shared" si="0"/>
        <v>0.27272727272727271</v>
      </c>
      <c r="G15" s="111">
        <v>79</v>
      </c>
      <c r="H15" s="111">
        <v>1</v>
      </c>
      <c r="I15" s="112">
        <f t="shared" si="1"/>
        <v>1.2658227848101266E-2</v>
      </c>
      <c r="J15" s="113">
        <f t="shared" si="2"/>
        <v>0.26006904487917143</v>
      </c>
    </row>
    <row r="16" spans="3:10" ht="15" customHeight="1" x14ac:dyDescent="0.25">
      <c r="C16" s="110" t="s">
        <v>115</v>
      </c>
      <c r="D16" s="111">
        <v>90</v>
      </c>
      <c r="E16" s="111">
        <v>17</v>
      </c>
      <c r="F16" s="112">
        <f t="shared" si="0"/>
        <v>0.18888888888888888</v>
      </c>
      <c r="G16" s="111">
        <v>77</v>
      </c>
      <c r="H16" s="111">
        <v>2</v>
      </c>
      <c r="I16" s="112">
        <f t="shared" si="1"/>
        <v>2.5974025974025976E-2</v>
      </c>
      <c r="J16" s="113">
        <f t="shared" si="2"/>
        <v>0.1629148629148629</v>
      </c>
    </row>
    <row r="17" spans="1:10" ht="15" customHeight="1" x14ac:dyDescent="0.25">
      <c r="C17" s="110" t="s">
        <v>116</v>
      </c>
      <c r="D17" s="111">
        <v>95</v>
      </c>
      <c r="E17" s="111">
        <v>25</v>
      </c>
      <c r="F17" s="112">
        <f t="shared" si="0"/>
        <v>0.26315789473684209</v>
      </c>
      <c r="G17" s="111">
        <v>75</v>
      </c>
      <c r="H17" s="111">
        <v>2</v>
      </c>
      <c r="I17" s="112">
        <f t="shared" si="1"/>
        <v>2.6666666666666668E-2</v>
      </c>
      <c r="J17" s="113">
        <f t="shared" si="2"/>
        <v>0.23649122807017542</v>
      </c>
    </row>
    <row r="18" spans="1:10" ht="15" customHeight="1" x14ac:dyDescent="0.25">
      <c r="C18" s="110" t="s">
        <v>117</v>
      </c>
      <c r="D18" s="111">
        <v>85</v>
      </c>
      <c r="E18" s="111">
        <v>19</v>
      </c>
      <c r="F18" s="112">
        <f t="shared" si="0"/>
        <v>0.22352941176470589</v>
      </c>
      <c r="G18" s="114">
        <v>73</v>
      </c>
      <c r="H18" s="111">
        <v>1</v>
      </c>
      <c r="I18" s="112">
        <f t="shared" si="1"/>
        <v>1.3698630136986301E-2</v>
      </c>
      <c r="J18" s="113">
        <f t="shared" si="2"/>
        <v>0.20983078162771959</v>
      </c>
    </row>
    <row r="19" spans="1:10" ht="15" customHeight="1" x14ac:dyDescent="0.25">
      <c r="C19" s="110" t="s">
        <v>118</v>
      </c>
      <c r="D19" s="111">
        <v>77</v>
      </c>
      <c r="E19" s="111">
        <v>17</v>
      </c>
      <c r="F19" s="112">
        <f t="shared" si="0"/>
        <v>0.22077922077922077</v>
      </c>
      <c r="G19" s="114">
        <v>77</v>
      </c>
      <c r="H19" s="111">
        <v>1</v>
      </c>
      <c r="I19" s="112">
        <f t="shared" si="1"/>
        <v>1.2987012987012988E-2</v>
      </c>
      <c r="J19" s="113">
        <f t="shared" si="2"/>
        <v>0.20779220779220778</v>
      </c>
    </row>
    <row r="20" spans="1:10" ht="15" customHeight="1" thickBot="1" x14ac:dyDescent="0.3">
      <c r="C20" s="115" t="s">
        <v>119</v>
      </c>
      <c r="D20" s="116"/>
      <c r="E20" s="116"/>
      <c r="F20" s="117">
        <f t="shared" ref="F20:J20" si="3">AVERAGE(F8:F19)</f>
        <v>0.2073663186444531</v>
      </c>
      <c r="G20" s="116"/>
      <c r="H20" s="116"/>
      <c r="I20" s="117">
        <f t="shared" si="3"/>
        <v>2.9530221346613747E-2</v>
      </c>
      <c r="J20" s="118">
        <f t="shared" si="3"/>
        <v>0.17783609729783931</v>
      </c>
    </row>
    <row r="21" spans="1:10" x14ac:dyDescent="0.25">
      <c r="J21" s="119"/>
    </row>
    <row r="22" spans="1:10" ht="29.45" customHeight="1" x14ac:dyDescent="0.25">
      <c r="C22" s="220" t="s">
        <v>120</v>
      </c>
      <c r="D22" s="220"/>
      <c r="E22" s="220"/>
      <c r="F22" s="220"/>
      <c r="G22" s="220"/>
      <c r="H22" s="220"/>
      <c r="I22" s="220"/>
      <c r="J22" s="220"/>
    </row>
    <row r="25" spans="1:10" s="157" customFormat="1" x14ac:dyDescent="0.25">
      <c r="A25" s="157" t="s">
        <v>157</v>
      </c>
    </row>
    <row r="26" spans="1:10" s="157" customFormat="1" x14ac:dyDescent="0.25">
      <c r="A26" s="157" t="s">
        <v>158</v>
      </c>
    </row>
    <row r="27" spans="1:10" s="157" customFormat="1" x14ac:dyDescent="0.25">
      <c r="A27" s="158" t="s">
        <v>159</v>
      </c>
    </row>
  </sheetData>
  <mergeCells count="9">
    <mergeCell ref="C22:J22"/>
    <mergeCell ref="C1:J1"/>
    <mergeCell ref="D2:J2"/>
    <mergeCell ref="D3:J3"/>
    <mergeCell ref="C5:J5"/>
    <mergeCell ref="C6:C7"/>
    <mergeCell ref="D6:F6"/>
    <mergeCell ref="G6:I6"/>
    <mergeCell ref="J6:J7"/>
  </mergeCells>
  <conditionalFormatting sqref="J20">
    <cfRule type="expression" dxfId="1" priority="1" stopIfTrue="1">
      <formula>IF(J20&gt;0,1,0)</formula>
    </cfRule>
    <cfRule type="expression" dxfId="0" priority="2" stopIfTrue="1">
      <formula>IF(J20&lt;0,1,0)</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indexed="16"/>
  </sheetPr>
  <dimension ref="A1:S36"/>
  <sheetViews>
    <sheetView topLeftCell="A19" workbookViewId="0">
      <selection sqref="A1:K1"/>
    </sheetView>
  </sheetViews>
  <sheetFormatPr defaultColWidth="9.140625" defaultRowHeight="12.75" x14ac:dyDescent="0.2"/>
  <cols>
    <col min="1" max="1" width="9.140625" style="56"/>
    <col min="2" max="2" width="9" style="56" customWidth="1"/>
    <col min="3" max="4" width="9.140625" style="56"/>
    <col min="5" max="5" width="12.28515625" style="56" customWidth="1"/>
    <col min="6" max="6" width="9.140625" style="56"/>
    <col min="7" max="8" width="5" style="56" customWidth="1"/>
    <col min="9" max="9" width="9.140625" style="56"/>
    <col min="10" max="10" width="5.42578125" style="56" customWidth="1"/>
    <col min="11" max="11" width="9.140625" style="56"/>
    <col min="12" max="12" width="31.28515625" style="56" customWidth="1"/>
    <col min="13" max="16384" width="9.140625" style="56"/>
  </cols>
  <sheetData>
    <row r="1" spans="1:19" s="75" customFormat="1" ht="20.25" x14ac:dyDescent="0.3">
      <c r="A1" s="247" t="s">
        <v>72</v>
      </c>
      <c r="B1" s="247"/>
      <c r="C1" s="247"/>
      <c r="D1" s="247"/>
      <c r="E1" s="247"/>
      <c r="F1" s="247"/>
      <c r="G1" s="247"/>
      <c r="H1" s="247"/>
      <c r="I1" s="247"/>
      <c r="J1" s="247"/>
      <c r="K1" s="247"/>
    </row>
    <row r="3" spans="1:19" x14ac:dyDescent="0.2">
      <c r="B3" s="56" t="s">
        <v>71</v>
      </c>
    </row>
    <row r="5" spans="1:19" x14ac:dyDescent="0.2">
      <c r="B5" s="74"/>
      <c r="C5" s="73"/>
      <c r="D5" s="73"/>
      <c r="E5" s="73"/>
      <c r="F5" s="73"/>
      <c r="G5" s="72"/>
      <c r="L5" s="243" t="s">
        <v>70</v>
      </c>
      <c r="M5" s="243"/>
      <c r="N5" s="243"/>
      <c r="O5" s="243"/>
      <c r="P5" s="243"/>
      <c r="Q5" s="243"/>
      <c r="R5" s="252"/>
      <c r="S5" s="252"/>
    </row>
    <row r="6" spans="1:19" ht="13.5" thickBot="1" x14ac:dyDescent="0.25">
      <c r="B6" s="249" t="s">
        <v>49</v>
      </c>
      <c r="C6" s="250" t="s">
        <v>69</v>
      </c>
      <c r="D6" s="250"/>
      <c r="E6" s="250"/>
      <c r="F6" s="250"/>
      <c r="G6" s="71"/>
      <c r="L6" s="57" t="s">
        <v>68</v>
      </c>
      <c r="M6" s="57" t="s">
        <v>67</v>
      </c>
      <c r="N6" s="253" t="s">
        <v>66</v>
      </c>
      <c r="O6" s="253"/>
    </row>
    <row r="7" spans="1:19" x14ac:dyDescent="0.2">
      <c r="B7" s="249"/>
      <c r="C7" s="251" t="s">
        <v>65</v>
      </c>
      <c r="D7" s="251"/>
      <c r="E7" s="251"/>
      <c r="F7" s="251"/>
      <c r="G7" s="71"/>
      <c r="L7" s="57" t="s">
        <v>64</v>
      </c>
      <c r="M7" s="57" t="s">
        <v>63</v>
      </c>
    </row>
    <row r="8" spans="1:19" x14ac:dyDescent="0.2">
      <c r="B8" s="70"/>
      <c r="C8" s="69"/>
      <c r="D8" s="69"/>
      <c r="E8" s="69"/>
      <c r="F8" s="69"/>
      <c r="G8" s="68"/>
      <c r="L8" s="57" t="s">
        <v>62</v>
      </c>
      <c r="M8" s="57" t="s">
        <v>61</v>
      </c>
    </row>
    <row r="9" spans="1:19" x14ac:dyDescent="0.2">
      <c r="B9" s="62"/>
      <c r="C9" s="62"/>
      <c r="D9" s="62"/>
      <c r="E9" s="62"/>
      <c r="F9" s="62"/>
      <c r="G9" s="62"/>
      <c r="L9" s="57" t="s">
        <v>60</v>
      </c>
      <c r="M9" s="57" t="s">
        <v>59</v>
      </c>
    </row>
    <row r="10" spans="1:19" x14ac:dyDescent="0.2">
      <c r="L10" s="57" t="s">
        <v>58</v>
      </c>
      <c r="M10" s="57" t="s">
        <v>57</v>
      </c>
    </row>
    <row r="11" spans="1:19" x14ac:dyDescent="0.2">
      <c r="B11" s="248" t="s">
        <v>56</v>
      </c>
      <c r="C11" s="248"/>
      <c r="D11" s="248"/>
      <c r="E11" s="67">
        <v>10</v>
      </c>
      <c r="L11" s="57" t="s">
        <v>55</v>
      </c>
      <c r="M11" s="57" t="s">
        <v>52</v>
      </c>
    </row>
    <row r="12" spans="1:19" x14ac:dyDescent="0.2">
      <c r="B12" s="248" t="s">
        <v>54</v>
      </c>
      <c r="C12" s="248"/>
      <c r="D12" s="248"/>
      <c r="E12" s="67">
        <v>385728</v>
      </c>
      <c r="L12" s="57" t="s">
        <v>53</v>
      </c>
      <c r="M12" s="57" t="s">
        <v>52</v>
      </c>
    </row>
    <row r="13" spans="1:19" x14ac:dyDescent="0.2">
      <c r="L13" s="57" t="s">
        <v>51</v>
      </c>
      <c r="M13" s="57" t="s">
        <v>50</v>
      </c>
    </row>
    <row r="14" spans="1:19" ht="15.75" x14ac:dyDescent="0.25">
      <c r="D14" s="66" t="s">
        <v>49</v>
      </c>
      <c r="E14" s="65">
        <f>(E11*200000)/E12</f>
        <v>5.1850008296001331</v>
      </c>
      <c r="L14" s="243" t="s">
        <v>48</v>
      </c>
      <c r="M14" s="243"/>
      <c r="N14" s="243"/>
      <c r="O14" s="243"/>
      <c r="P14" s="243"/>
      <c r="Q14" s="243"/>
    </row>
    <row r="15" spans="1:19" x14ac:dyDescent="0.2">
      <c r="L15" s="243" t="s">
        <v>47</v>
      </c>
      <c r="M15" s="243"/>
      <c r="N15" s="243"/>
      <c r="O15" s="243"/>
      <c r="P15" s="243"/>
      <c r="Q15" s="243"/>
    </row>
    <row r="19" spans="1:10" ht="15.75" x14ac:dyDescent="0.25">
      <c r="B19" s="64" t="s">
        <v>46</v>
      </c>
    </row>
    <row r="20" spans="1:10" x14ac:dyDescent="0.2">
      <c r="B20" s="63"/>
    </row>
    <row r="21" spans="1:10" x14ac:dyDescent="0.2">
      <c r="C21" s="56" t="s">
        <v>45</v>
      </c>
    </row>
    <row r="22" spans="1:10" x14ac:dyDescent="0.2">
      <c r="C22" s="56" t="s">
        <v>44</v>
      </c>
    </row>
    <row r="23" spans="1:10" x14ac:dyDescent="0.2">
      <c r="C23" s="62" t="s">
        <v>43</v>
      </c>
      <c r="D23" s="62"/>
      <c r="E23" s="62"/>
      <c r="F23" s="62"/>
    </row>
    <row r="24" spans="1:10" ht="21.95" customHeight="1" x14ac:dyDescent="0.2">
      <c r="C24" s="245">
        <v>11</v>
      </c>
      <c r="D24" s="246"/>
      <c r="E24" s="62"/>
      <c r="F24" s="62"/>
      <c r="H24" s="240" t="s">
        <v>42</v>
      </c>
      <c r="I24" s="240"/>
      <c r="J24" s="240"/>
    </row>
    <row r="25" spans="1:10" s="58" customFormat="1" ht="19.5" x14ac:dyDescent="0.25">
      <c r="C25" s="244" t="s">
        <v>41</v>
      </c>
      <c r="D25" s="244"/>
      <c r="E25" s="61" t="s">
        <v>40</v>
      </c>
      <c r="F25" s="60">
        <v>200000</v>
      </c>
      <c r="G25" s="59" t="s">
        <v>39</v>
      </c>
      <c r="H25" s="241">
        <f>(C24*F25)/C26</f>
        <v>5.7035009125601457</v>
      </c>
      <c r="I25" s="242"/>
      <c r="J25" s="242"/>
    </row>
    <row r="26" spans="1:10" ht="21.95" customHeight="1" x14ac:dyDescent="0.2">
      <c r="C26" s="245">
        <v>385728</v>
      </c>
      <c r="D26" s="246"/>
    </row>
    <row r="27" spans="1:10" x14ac:dyDescent="0.2">
      <c r="C27" s="56" t="s">
        <v>38</v>
      </c>
    </row>
    <row r="29" spans="1:10" x14ac:dyDescent="0.2">
      <c r="A29" s="243" t="s">
        <v>37</v>
      </c>
      <c r="B29" s="243"/>
      <c r="C29" s="243"/>
      <c r="D29" s="243"/>
    </row>
    <row r="30" spans="1:10" x14ac:dyDescent="0.2">
      <c r="A30" s="57" t="s">
        <v>36</v>
      </c>
      <c r="B30" s="57"/>
      <c r="C30" s="57"/>
    </row>
    <row r="31" spans="1:10" x14ac:dyDescent="0.2">
      <c r="A31" s="57" t="s">
        <v>35</v>
      </c>
      <c r="B31" s="57"/>
      <c r="C31" s="57"/>
    </row>
    <row r="32" spans="1:10" x14ac:dyDescent="0.2">
      <c r="A32" s="57" t="s">
        <v>34</v>
      </c>
      <c r="B32" s="57"/>
      <c r="C32" s="57"/>
    </row>
    <row r="36" spans="12:16" x14ac:dyDescent="0.2">
      <c r="L36" s="252" t="s">
        <v>33</v>
      </c>
      <c r="M36" s="252"/>
      <c r="N36" s="252"/>
      <c r="O36" s="252"/>
      <c r="P36" s="252"/>
    </row>
  </sheetData>
  <mergeCells count="18">
    <mergeCell ref="R5:S5"/>
    <mergeCell ref="L5:Q5"/>
    <mergeCell ref="N6:O6"/>
    <mergeCell ref="L14:Q14"/>
    <mergeCell ref="L36:P36"/>
    <mergeCell ref="L15:Q15"/>
    <mergeCell ref="A1:K1"/>
    <mergeCell ref="B11:D11"/>
    <mergeCell ref="B12:D12"/>
    <mergeCell ref="B6:B7"/>
    <mergeCell ref="C6:F6"/>
    <mergeCell ref="C7:F7"/>
    <mergeCell ref="H24:J24"/>
    <mergeCell ref="H25:J25"/>
    <mergeCell ref="A29:D29"/>
    <mergeCell ref="C25:D25"/>
    <mergeCell ref="C24:D24"/>
    <mergeCell ref="C26:D26"/>
  </mergeCells>
  <pageMargins left="0.75" right="0.75" top="1" bottom="1" header="0.5" footer="0.5"/>
  <pageSetup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indexed="12"/>
  </sheetPr>
  <dimension ref="A1:K27"/>
  <sheetViews>
    <sheetView topLeftCell="A10" workbookViewId="0">
      <selection sqref="A1:K1"/>
    </sheetView>
  </sheetViews>
  <sheetFormatPr defaultColWidth="9.140625" defaultRowHeight="12.75" x14ac:dyDescent="0.2"/>
  <cols>
    <col min="1" max="5" width="9.140625" style="56"/>
    <col min="6" max="7" width="5" style="56" customWidth="1"/>
    <col min="8" max="16384" width="9.140625" style="56"/>
  </cols>
  <sheetData>
    <row r="1" spans="1:11" s="76" customFormat="1" ht="20.25" x14ac:dyDescent="0.3">
      <c r="A1" s="254" t="s">
        <v>73</v>
      </c>
      <c r="B1" s="254"/>
      <c r="C1" s="254"/>
      <c r="D1" s="254"/>
      <c r="E1" s="254"/>
      <c r="F1" s="254"/>
      <c r="G1" s="254"/>
      <c r="H1" s="254"/>
      <c r="I1" s="254"/>
      <c r="J1" s="254"/>
      <c r="K1" s="254"/>
    </row>
    <row r="3" spans="1:11" x14ac:dyDescent="0.2">
      <c r="B3" s="56" t="s">
        <v>74</v>
      </c>
    </row>
    <row r="4" spans="1:11" x14ac:dyDescent="0.2">
      <c r="B4" s="56" t="s">
        <v>75</v>
      </c>
    </row>
    <row r="5" spans="1:11" x14ac:dyDescent="0.2">
      <c r="B5" s="56" t="s">
        <v>76</v>
      </c>
    </row>
    <row r="6" spans="1:11" x14ac:dyDescent="0.2">
      <c r="B6" s="77" t="s">
        <v>77</v>
      </c>
    </row>
    <row r="7" spans="1:11" x14ac:dyDescent="0.2">
      <c r="G7" s="78"/>
    </row>
    <row r="8" spans="1:11" x14ac:dyDescent="0.2">
      <c r="B8" s="74"/>
      <c r="C8" s="73"/>
      <c r="D8" s="73"/>
      <c r="E8" s="73"/>
      <c r="F8" s="72"/>
    </row>
    <row r="9" spans="1:11" ht="13.5" thickBot="1" x14ac:dyDescent="0.25">
      <c r="B9" s="249" t="s">
        <v>78</v>
      </c>
      <c r="C9" s="255" t="s">
        <v>79</v>
      </c>
      <c r="D9" s="255"/>
      <c r="E9" s="255"/>
      <c r="F9" s="79"/>
    </row>
    <row r="10" spans="1:11" x14ac:dyDescent="0.2">
      <c r="B10" s="249"/>
      <c r="C10" s="256" t="s">
        <v>80</v>
      </c>
      <c r="D10" s="256"/>
      <c r="E10" s="256"/>
      <c r="F10" s="79"/>
    </row>
    <row r="11" spans="1:11" x14ac:dyDescent="0.2">
      <c r="B11" s="70"/>
      <c r="C11" s="69"/>
      <c r="D11" s="69"/>
      <c r="E11" s="69"/>
      <c r="F11" s="68"/>
    </row>
    <row r="12" spans="1:11" x14ac:dyDescent="0.2">
      <c r="B12" s="62"/>
      <c r="C12" s="62"/>
      <c r="D12" s="62"/>
      <c r="E12" s="62"/>
      <c r="F12" s="62"/>
    </row>
    <row r="13" spans="1:11" x14ac:dyDescent="0.2">
      <c r="C13" s="56" t="s">
        <v>81</v>
      </c>
    </row>
    <row r="15" spans="1:11" x14ac:dyDescent="0.2">
      <c r="B15" s="248" t="s">
        <v>82</v>
      </c>
      <c r="C15" s="248"/>
      <c r="D15" s="248"/>
      <c r="E15" s="80">
        <v>91</v>
      </c>
    </row>
    <row r="16" spans="1:11" x14ac:dyDescent="0.2">
      <c r="B16" s="248" t="s">
        <v>83</v>
      </c>
      <c r="C16" s="248"/>
      <c r="D16" s="248"/>
      <c r="E16" s="81">
        <v>389295</v>
      </c>
    </row>
    <row r="20" spans="1:5" x14ac:dyDescent="0.2">
      <c r="D20" s="82" t="s">
        <v>78</v>
      </c>
      <c r="E20" s="83">
        <f>(E15*200000)/E16</f>
        <v>46.751178412258056</v>
      </c>
    </row>
    <row r="24" spans="1:5" x14ac:dyDescent="0.2">
      <c r="A24" s="243" t="s">
        <v>37</v>
      </c>
      <c r="B24" s="243"/>
      <c r="C24" s="243"/>
      <c r="D24" s="243"/>
    </row>
    <row r="25" spans="1:5" x14ac:dyDescent="0.2">
      <c r="A25" s="57" t="s">
        <v>36</v>
      </c>
      <c r="B25" s="57"/>
      <c r="C25" s="57"/>
    </row>
    <row r="26" spans="1:5" x14ac:dyDescent="0.2">
      <c r="A26" s="57" t="s">
        <v>35</v>
      </c>
      <c r="B26" s="57"/>
      <c r="C26" s="57"/>
    </row>
    <row r="27" spans="1:5" x14ac:dyDescent="0.2">
      <c r="A27" s="57" t="s">
        <v>34</v>
      </c>
      <c r="B27" s="57"/>
      <c r="C27" s="57"/>
    </row>
  </sheetData>
  <mergeCells count="7">
    <mergeCell ref="A24:D24"/>
    <mergeCell ref="A1:K1"/>
    <mergeCell ref="B9:B10"/>
    <mergeCell ref="C9:E9"/>
    <mergeCell ref="C10:E10"/>
    <mergeCell ref="B15:D15"/>
    <mergeCell ref="B16:D16"/>
  </mergeCells>
  <pageMargins left="0.75" right="0.75" top="1" bottom="1" header="0.5" footer="0.5"/>
  <headerFooter alignWithMargins="0"/>
  <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indexed="46"/>
  </sheetPr>
  <dimension ref="A1:AU100"/>
  <sheetViews>
    <sheetView workbookViewId="0">
      <selection activeCell="M18" sqref="M18"/>
    </sheetView>
  </sheetViews>
  <sheetFormatPr defaultRowHeight="12.75" x14ac:dyDescent="0.2"/>
  <cols>
    <col min="1" max="1" width="9.140625" style="56" customWidth="1"/>
    <col min="2" max="2" width="5.85546875" style="57" customWidth="1"/>
    <col min="3" max="3" width="10.140625" style="57" bestFit="1" customWidth="1"/>
    <col min="4" max="4" width="10.5703125" style="57" customWidth="1"/>
    <col min="5" max="5" width="9.140625" style="57"/>
    <col min="6" max="47" width="9.140625" style="56" customWidth="1"/>
    <col min="48" max="16384" width="9.140625" style="57"/>
  </cols>
  <sheetData>
    <row r="1" spans="1:47" s="75" customFormat="1" ht="20.25" x14ac:dyDescent="0.3">
      <c r="A1" s="254" t="s">
        <v>84</v>
      </c>
      <c r="B1" s="254"/>
      <c r="C1" s="254"/>
      <c r="D1" s="254"/>
      <c r="E1" s="254"/>
      <c r="F1" s="254"/>
      <c r="G1" s="254"/>
      <c r="H1" s="254"/>
      <c r="I1" s="254"/>
      <c r="J1" s="254"/>
      <c r="K1" s="254"/>
      <c r="L1" s="254"/>
    </row>
    <row r="2" spans="1:47" s="56" customFormat="1" x14ac:dyDescent="0.2"/>
    <row r="3" spans="1:47" s="56" customFormat="1" x14ac:dyDescent="0.2">
      <c r="B3" s="257" t="s">
        <v>85</v>
      </c>
      <c r="C3" s="257"/>
      <c r="D3" s="257"/>
      <c r="E3" s="257"/>
      <c r="F3" s="257"/>
      <c r="G3" s="257"/>
      <c r="H3" s="257"/>
      <c r="I3" s="257"/>
    </row>
    <row r="4" spans="1:47" s="56" customFormat="1" x14ac:dyDescent="0.2">
      <c r="B4" s="258" t="s">
        <v>86</v>
      </c>
      <c r="C4" s="258"/>
      <c r="D4" s="258"/>
      <c r="E4" s="258"/>
      <c r="F4" s="258"/>
      <c r="G4" s="258"/>
      <c r="H4" s="258"/>
      <c r="I4" s="258"/>
    </row>
    <row r="5" spans="1:47" s="56" customFormat="1" x14ac:dyDescent="0.2">
      <c r="B5" s="258" t="s">
        <v>87</v>
      </c>
      <c r="C5" s="258"/>
      <c r="D5" s="258"/>
      <c r="E5" s="258"/>
      <c r="F5" s="258"/>
      <c r="G5" s="258"/>
      <c r="H5" s="258"/>
      <c r="I5" s="258"/>
    </row>
    <row r="6" spans="1:47" s="56" customFormat="1" x14ac:dyDescent="0.2">
      <c r="B6" s="258" t="s">
        <v>97</v>
      </c>
      <c r="C6" s="258"/>
      <c r="D6" s="258"/>
      <c r="E6" s="258"/>
      <c r="F6" s="258"/>
      <c r="G6" s="258"/>
      <c r="H6" s="258"/>
      <c r="I6" s="258"/>
    </row>
    <row r="7" spans="1:47" s="56" customFormat="1" x14ac:dyDescent="0.2">
      <c r="B7" s="258" t="s">
        <v>98</v>
      </c>
      <c r="C7" s="258"/>
    </row>
    <row r="8" spans="1:47" s="56" customFormat="1" x14ac:dyDescent="0.2"/>
    <row r="9" spans="1:47" s="56" customFormat="1" x14ac:dyDescent="0.2">
      <c r="B9" s="84" t="s">
        <v>88</v>
      </c>
    </row>
    <row r="10" spans="1:47" s="56" customFormat="1" x14ac:dyDescent="0.2"/>
    <row r="11" spans="1:47" s="56" customFormat="1" x14ac:dyDescent="0.2">
      <c r="B11" s="85" t="s">
        <v>89</v>
      </c>
    </row>
    <row r="12" spans="1:47" s="89" customFormat="1" ht="25.5" x14ac:dyDescent="0.25">
      <c r="A12" s="86"/>
      <c r="B12" s="87" t="s">
        <v>90</v>
      </c>
      <c r="C12" s="88" t="s">
        <v>91</v>
      </c>
      <c r="D12" s="88" t="s">
        <v>92</v>
      </c>
      <c r="E12" s="88" t="s">
        <v>93</v>
      </c>
      <c r="F12" s="86"/>
      <c r="G12" s="86"/>
      <c r="H12" s="86"/>
      <c r="I12" s="86"/>
      <c r="J12" s="86"/>
      <c r="K12" s="86"/>
      <c r="L12" s="86"/>
      <c r="M12" s="86"/>
      <c r="N12" s="86"/>
      <c r="O12" s="86"/>
      <c r="P12" s="86"/>
      <c r="Q12" s="86"/>
      <c r="R12" s="86"/>
      <c r="S12" s="86"/>
      <c r="T12" s="86"/>
      <c r="U12" s="86"/>
      <c r="V12" s="86"/>
      <c r="W12" s="86"/>
      <c r="X12" s="86"/>
      <c r="Y12" s="86"/>
      <c r="Z12" s="86"/>
      <c r="AA12" s="86"/>
      <c r="AB12" s="86"/>
      <c r="AC12" s="86"/>
      <c r="AD12" s="86"/>
      <c r="AE12" s="86"/>
      <c r="AF12" s="86"/>
      <c r="AG12" s="86"/>
      <c r="AH12" s="86"/>
      <c r="AI12" s="86"/>
      <c r="AJ12" s="86"/>
      <c r="AK12" s="86"/>
      <c r="AL12" s="86"/>
      <c r="AM12" s="86"/>
      <c r="AN12" s="86"/>
      <c r="AO12" s="86"/>
      <c r="AP12" s="86"/>
      <c r="AQ12" s="86"/>
      <c r="AR12" s="86"/>
      <c r="AS12" s="86"/>
      <c r="AT12" s="86"/>
      <c r="AU12" s="86"/>
    </row>
    <row r="13" spans="1:47" x14ac:dyDescent="0.2">
      <c r="B13" s="90">
        <v>5183</v>
      </c>
      <c r="C13" s="91">
        <v>1800000</v>
      </c>
      <c r="D13" s="92">
        <v>18.25</v>
      </c>
      <c r="E13" s="93">
        <v>150000</v>
      </c>
    </row>
    <row r="14" spans="1:47" x14ac:dyDescent="0.2">
      <c r="B14" s="94"/>
      <c r="C14" s="95"/>
      <c r="D14" s="96"/>
      <c r="E14" s="97"/>
    </row>
    <row r="15" spans="1:47" x14ac:dyDescent="0.2">
      <c r="B15" s="98" t="s">
        <v>94</v>
      </c>
      <c r="C15" s="99">
        <v>0.7</v>
      </c>
      <c r="D15" s="100"/>
      <c r="E15" s="101">
        <f>E13*0.2*-1</f>
        <v>-30000</v>
      </c>
    </row>
    <row r="16" spans="1:47" x14ac:dyDescent="0.2">
      <c r="B16" s="102"/>
      <c r="C16" s="103"/>
      <c r="D16" s="104" t="s">
        <v>95</v>
      </c>
      <c r="E16" s="105">
        <f>E13*C15</f>
        <v>105000</v>
      </c>
    </row>
    <row r="17" spans="1:5" x14ac:dyDescent="0.2">
      <c r="B17" s="56"/>
      <c r="C17" s="56"/>
      <c r="D17" s="56"/>
      <c r="E17" s="56"/>
    </row>
    <row r="18" spans="1:5" x14ac:dyDescent="0.2">
      <c r="B18" s="85" t="s">
        <v>96</v>
      </c>
      <c r="C18" s="56"/>
      <c r="D18" s="56"/>
      <c r="E18" s="56"/>
    </row>
    <row r="19" spans="1:5" ht="25.5" x14ac:dyDescent="0.2">
      <c r="B19" s="87" t="s">
        <v>90</v>
      </c>
      <c r="C19" s="88" t="s">
        <v>91</v>
      </c>
      <c r="D19" s="88" t="s">
        <v>92</v>
      </c>
      <c r="E19" s="88" t="s">
        <v>93</v>
      </c>
    </row>
    <row r="20" spans="1:5" x14ac:dyDescent="0.2">
      <c r="B20" s="90">
        <v>5183</v>
      </c>
      <c r="C20" s="91">
        <v>1800000</v>
      </c>
      <c r="D20" s="92">
        <v>18.25</v>
      </c>
      <c r="E20" s="93">
        <v>150000</v>
      </c>
    </row>
    <row r="21" spans="1:5" x14ac:dyDescent="0.2">
      <c r="B21" s="94"/>
      <c r="C21" s="95"/>
      <c r="D21" s="96"/>
      <c r="E21" s="97"/>
    </row>
    <row r="22" spans="1:5" x14ac:dyDescent="0.2">
      <c r="B22" s="98" t="s">
        <v>94</v>
      </c>
      <c r="C22" s="99">
        <v>1.2</v>
      </c>
      <c r="D22" s="100"/>
      <c r="E22" s="101">
        <f>E20*0.2</f>
        <v>30000</v>
      </c>
    </row>
    <row r="23" spans="1:5" x14ac:dyDescent="0.2">
      <c r="B23" s="102"/>
      <c r="C23" s="103"/>
      <c r="D23" s="104" t="s">
        <v>95</v>
      </c>
      <c r="E23" s="105">
        <f>E20*C22</f>
        <v>180000</v>
      </c>
    </row>
    <row r="24" spans="1:5" ht="15" customHeight="1" x14ac:dyDescent="0.2">
      <c r="B24" s="259" t="s">
        <v>99</v>
      </c>
      <c r="C24" s="260"/>
      <c r="D24" s="261"/>
      <c r="E24" s="105">
        <f>E23-E16</f>
        <v>75000</v>
      </c>
    </row>
    <row r="25" spans="1:5" x14ac:dyDescent="0.2">
      <c r="B25" s="56"/>
      <c r="C25" s="56"/>
      <c r="D25" s="56"/>
      <c r="E25" s="56"/>
    </row>
    <row r="26" spans="1:5" x14ac:dyDescent="0.2">
      <c r="B26" s="56"/>
      <c r="C26" s="56"/>
      <c r="D26" s="56"/>
      <c r="E26" s="56"/>
    </row>
    <row r="27" spans="1:5" x14ac:dyDescent="0.2">
      <c r="A27" s="243" t="s">
        <v>37</v>
      </c>
      <c r="B27" s="243"/>
      <c r="C27" s="243"/>
      <c r="D27" s="243"/>
      <c r="E27" s="56"/>
    </row>
    <row r="28" spans="1:5" x14ac:dyDescent="0.2">
      <c r="A28" s="243" t="s">
        <v>36</v>
      </c>
      <c r="B28" s="243"/>
      <c r="C28" s="243"/>
      <c r="D28" s="243"/>
      <c r="E28" s="56"/>
    </row>
    <row r="29" spans="1:5" x14ac:dyDescent="0.2">
      <c r="A29" s="57" t="s">
        <v>35</v>
      </c>
      <c r="D29" s="56"/>
      <c r="E29" s="56"/>
    </row>
    <row r="30" spans="1:5" x14ac:dyDescent="0.2">
      <c r="A30" s="57" t="s">
        <v>34</v>
      </c>
      <c r="D30" s="56"/>
      <c r="E30" s="56"/>
    </row>
    <row r="31" spans="1:5" x14ac:dyDescent="0.2">
      <c r="B31" s="56"/>
      <c r="C31" s="56"/>
      <c r="D31" s="56"/>
      <c r="E31" s="56"/>
    </row>
    <row r="32" spans="1:5" x14ac:dyDescent="0.2">
      <c r="B32" s="56"/>
      <c r="C32" s="56"/>
      <c r="D32" s="56"/>
      <c r="E32" s="56"/>
    </row>
    <row r="33" s="56" customFormat="1" x14ac:dyDescent="0.2"/>
    <row r="34" s="56" customFormat="1" x14ac:dyDescent="0.2"/>
    <row r="35" s="56" customFormat="1" x14ac:dyDescent="0.2"/>
    <row r="36" s="56" customFormat="1" x14ac:dyDescent="0.2"/>
    <row r="37" s="56" customFormat="1" x14ac:dyDescent="0.2"/>
    <row r="38" s="56" customFormat="1" x14ac:dyDescent="0.2"/>
    <row r="39" s="56" customFormat="1" x14ac:dyDescent="0.2"/>
    <row r="40" s="56" customFormat="1" x14ac:dyDescent="0.2"/>
    <row r="41" s="56" customFormat="1" x14ac:dyDescent="0.2"/>
    <row r="42" s="56" customFormat="1" x14ac:dyDescent="0.2"/>
    <row r="43" s="56" customFormat="1" x14ac:dyDescent="0.2"/>
    <row r="44" s="56" customFormat="1" x14ac:dyDescent="0.2"/>
    <row r="45" s="56" customFormat="1" x14ac:dyDescent="0.2"/>
    <row r="46" s="56" customFormat="1" x14ac:dyDescent="0.2"/>
    <row r="47" s="56" customFormat="1" x14ac:dyDescent="0.2"/>
    <row r="48" s="56" customFormat="1" x14ac:dyDescent="0.2"/>
    <row r="49" s="56" customFormat="1" x14ac:dyDescent="0.2"/>
    <row r="50" s="56" customFormat="1" x14ac:dyDescent="0.2"/>
    <row r="51" s="56" customFormat="1" x14ac:dyDescent="0.2"/>
    <row r="52" s="56" customFormat="1" x14ac:dyDescent="0.2"/>
    <row r="53" s="56" customFormat="1" x14ac:dyDescent="0.2"/>
    <row r="54" s="56" customFormat="1" x14ac:dyDescent="0.2"/>
    <row r="55" s="56" customFormat="1" x14ac:dyDescent="0.2"/>
    <row r="56" s="56" customFormat="1" x14ac:dyDescent="0.2"/>
    <row r="57" s="56" customFormat="1" x14ac:dyDescent="0.2"/>
    <row r="58" s="56" customFormat="1" x14ac:dyDescent="0.2"/>
    <row r="59" s="56" customFormat="1" x14ac:dyDescent="0.2"/>
    <row r="60" s="56" customFormat="1" x14ac:dyDescent="0.2"/>
    <row r="61" s="56" customFormat="1" x14ac:dyDescent="0.2"/>
    <row r="62" s="56" customFormat="1" x14ac:dyDescent="0.2"/>
    <row r="63" s="56" customFormat="1" x14ac:dyDescent="0.2"/>
    <row r="64" s="56" customFormat="1" x14ac:dyDescent="0.2"/>
    <row r="65" s="56" customFormat="1" x14ac:dyDescent="0.2"/>
    <row r="66" s="56" customFormat="1" x14ac:dyDescent="0.2"/>
    <row r="67" s="56" customFormat="1" x14ac:dyDescent="0.2"/>
    <row r="68" s="56" customFormat="1" x14ac:dyDescent="0.2"/>
    <row r="69" s="56" customFormat="1" x14ac:dyDescent="0.2"/>
    <row r="70" s="56" customFormat="1" x14ac:dyDescent="0.2"/>
    <row r="71" s="56" customFormat="1" x14ac:dyDescent="0.2"/>
    <row r="72" s="56" customFormat="1" x14ac:dyDescent="0.2"/>
    <row r="73" s="56" customFormat="1" x14ac:dyDescent="0.2"/>
    <row r="74" s="56" customFormat="1" x14ac:dyDescent="0.2"/>
    <row r="75" s="56" customFormat="1" x14ac:dyDescent="0.2"/>
    <row r="76" s="56" customFormat="1" x14ac:dyDescent="0.2"/>
    <row r="77" s="56" customFormat="1" x14ac:dyDescent="0.2"/>
    <row r="78" s="56" customFormat="1" x14ac:dyDescent="0.2"/>
    <row r="79" s="56" customFormat="1" x14ac:dyDescent="0.2"/>
    <row r="80" s="56" customFormat="1" x14ac:dyDescent="0.2"/>
    <row r="81" s="56" customFormat="1" x14ac:dyDescent="0.2"/>
    <row r="82" s="56" customFormat="1" x14ac:dyDescent="0.2"/>
    <row r="83" s="56" customFormat="1" x14ac:dyDescent="0.2"/>
    <row r="84" s="56" customFormat="1" x14ac:dyDescent="0.2"/>
    <row r="85" s="56" customFormat="1" x14ac:dyDescent="0.2"/>
    <row r="86" s="56" customFormat="1" x14ac:dyDescent="0.2"/>
    <row r="87" s="56" customFormat="1" x14ac:dyDescent="0.2"/>
    <row r="88" s="56" customFormat="1" x14ac:dyDescent="0.2"/>
    <row r="89" s="56" customFormat="1" x14ac:dyDescent="0.2"/>
    <row r="90" s="56" customFormat="1" x14ac:dyDescent="0.2"/>
    <row r="91" s="56" customFormat="1" x14ac:dyDescent="0.2"/>
    <row r="92" s="56" customFormat="1" x14ac:dyDescent="0.2"/>
    <row r="93" s="56" customFormat="1" x14ac:dyDescent="0.2"/>
    <row r="94" s="56" customFormat="1" x14ac:dyDescent="0.2"/>
    <row r="95" s="56" customFormat="1" x14ac:dyDescent="0.2"/>
    <row r="96" s="56" customFormat="1" x14ac:dyDescent="0.2"/>
    <row r="97" s="56" customFormat="1" x14ac:dyDescent="0.2"/>
    <row r="98" s="56" customFormat="1" x14ac:dyDescent="0.2"/>
    <row r="99" s="56" customFormat="1" x14ac:dyDescent="0.2"/>
    <row r="100" s="56" customFormat="1" x14ac:dyDescent="0.2"/>
  </sheetData>
  <mergeCells count="9">
    <mergeCell ref="A1:L1"/>
    <mergeCell ref="A27:D27"/>
    <mergeCell ref="A28:D28"/>
    <mergeCell ref="B3:I3"/>
    <mergeCell ref="B4:I4"/>
    <mergeCell ref="B5:I5"/>
    <mergeCell ref="B6:I6"/>
    <mergeCell ref="B7:C7"/>
    <mergeCell ref="B24:D24"/>
  </mergeCells>
  <pageMargins left="0.75" right="0.75" top="1" bottom="1" header="0.5" footer="0.5"/>
  <pageSetup orientation="portrait" verticalDpi="0"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KPIs</vt:lpstr>
      <vt:lpstr>Leading Indicators</vt:lpstr>
      <vt:lpstr>Process CS</vt:lpstr>
      <vt:lpstr>ETOR</vt:lpstr>
      <vt:lpstr>Incident Rate</vt:lpstr>
      <vt:lpstr>Severity Measure</vt:lpstr>
      <vt:lpstr>EMR Use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EHS Consult</dc:creator>
  <cp:lastModifiedBy>EHS Consult</cp:lastModifiedBy>
  <dcterms:created xsi:type="dcterms:W3CDTF">2017-05-14T16:53:52Z</dcterms:created>
  <dcterms:modified xsi:type="dcterms:W3CDTF">2018-07-20T16:19:32Z</dcterms:modified>
</cp:coreProperties>
</file>